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4240" windowHeight="12510" tabRatio="747"/>
  </bookViews>
  <sheets>
    <sheet name="三年制模版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K97" i="1" l="1"/>
  <c r="J97" i="1"/>
  <c r="I97" i="1"/>
  <c r="H97" i="1"/>
  <c r="K94" i="1"/>
  <c r="J94" i="1"/>
  <c r="I94" i="1"/>
  <c r="H94" i="1"/>
  <c r="Q89" i="1"/>
  <c r="N89" i="1"/>
  <c r="M89" i="1"/>
  <c r="K89" i="1"/>
  <c r="J89" i="1"/>
  <c r="I89" i="1"/>
  <c r="H89" i="1"/>
  <c r="N70" i="1"/>
  <c r="N90" i="1" s="1"/>
  <c r="N98" i="1" s="1"/>
  <c r="K69" i="1"/>
  <c r="K70" i="1" s="1"/>
  <c r="K90" i="1" s="1"/>
  <c r="J69" i="1"/>
  <c r="J70" i="1" s="1"/>
  <c r="J90" i="1" s="1"/>
  <c r="I69" i="1"/>
  <c r="I70" i="1" s="1"/>
  <c r="I90" i="1" s="1"/>
  <c r="H69" i="1"/>
  <c r="H70" i="1" s="1"/>
  <c r="K63" i="1"/>
  <c r="J63" i="1"/>
  <c r="I63" i="1"/>
  <c r="H63" i="1"/>
  <c r="K57" i="1"/>
  <c r="J57" i="1"/>
  <c r="I57" i="1"/>
  <c r="H57" i="1"/>
  <c r="Q51" i="1"/>
  <c r="Q70" i="1" s="1"/>
  <c r="P51" i="1"/>
  <c r="P70" i="1" s="1"/>
  <c r="P90" i="1" s="1"/>
  <c r="P98" i="1" s="1"/>
  <c r="O51" i="1"/>
  <c r="O70" i="1" s="1"/>
  <c r="O90" i="1" s="1"/>
  <c r="O98" i="1" s="1"/>
  <c r="M51" i="1"/>
  <c r="M70" i="1" s="1"/>
  <c r="K51" i="1"/>
  <c r="J51" i="1"/>
  <c r="I51" i="1"/>
  <c r="H51" i="1"/>
  <c r="Q41" i="1"/>
  <c r="P41" i="1"/>
  <c r="O41" i="1"/>
  <c r="N41" i="1"/>
  <c r="K41" i="1"/>
  <c r="J41" i="1"/>
  <c r="I41" i="1"/>
  <c r="H41" i="1"/>
  <c r="Q34" i="1"/>
  <c r="P34" i="1"/>
  <c r="O34" i="1"/>
  <c r="N34" i="1"/>
  <c r="M34" i="1"/>
  <c r="K33" i="1"/>
  <c r="K34" i="1" s="1"/>
  <c r="J33" i="1"/>
  <c r="J34" i="1" s="1"/>
  <c r="I33" i="1"/>
  <c r="I34" i="1" s="1"/>
  <c r="K26" i="1"/>
  <c r="J26" i="1"/>
  <c r="H26" i="1"/>
  <c r="H34" i="1" s="1"/>
  <c r="I19" i="1"/>
  <c r="I18" i="1"/>
  <c r="I17" i="1"/>
  <c r="I15" i="1"/>
  <c r="I14" i="1"/>
  <c r="I13" i="1"/>
  <c r="I10" i="1"/>
  <c r="I9" i="1"/>
  <c r="I8" i="1"/>
  <c r="I7" i="1"/>
  <c r="I6" i="1"/>
  <c r="I26" i="1" s="1"/>
  <c r="Q90" i="1" l="1"/>
  <c r="Q98" i="1" s="1"/>
  <c r="K98" i="1"/>
  <c r="H90" i="1"/>
  <c r="H98" i="1" s="1"/>
  <c r="M90" i="1"/>
  <c r="M98" i="1" s="1"/>
  <c r="I98" i="1"/>
  <c r="J98" i="1"/>
</calcChain>
</file>

<file path=xl/sharedStrings.xml><?xml version="1.0" encoding="utf-8"?>
<sst xmlns="http://schemas.openxmlformats.org/spreadsheetml/2006/main" count="441" uniqueCount="196">
  <si>
    <t>（二）按学期安排课程表（动漫制作技术专业）（三年制）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</si>
  <si>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</si>
  <si>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</si>
  <si>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</si>
  <si>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</si>
  <si>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</si>
  <si>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</si>
  <si>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</si>
  <si>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</si>
  <si>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</si>
  <si>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</si>
  <si>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</si>
  <si>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</si>
  <si>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</si>
  <si>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</si>
  <si>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</si>
  <si>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</si>
  <si>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</si>
  <si>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</si>
  <si>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</si>
  <si>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</si>
  <si>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</si>
  <si>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</si>
  <si>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</si>
  <si>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</si>
  <si>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</si>
  <si>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</si>
  <si>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</si>
  <si>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</si>
  <si>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</si>
  <si>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</si>
  <si>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</si>
  <si>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</si>
  <si>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</si>
  <si>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</si>
  <si>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</si>
  <si>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</si>
  <si>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</si>
  <si>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</si>
  <si>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</si>
  <si>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</si>
  <si>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</si>
  <si>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</si>
  <si>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</si>
  <si>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</t>
  </si>
  <si>
    <t>劳动专题教育</t>
  </si>
  <si>
    <t>党史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</si>
  <si>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</si>
  <si>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</si>
  <si>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</si>
  <si>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</si>
  <si>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</si>
  <si>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</si>
  <si>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</si>
  <si>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</si>
  <si>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</si>
  <si>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</si>
  <si>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</si>
  <si>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</si>
  <si>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</si>
  <si>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</si>
  <si>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</si>
  <si>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4*8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</si>
  <si>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</si>
  <si>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</si>
  <si>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</si>
  <si>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</si>
  <si>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</si>
  <si>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</si>
  <si>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</si>
  <si>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</si>
  <si>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</si>
  <si>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</si>
  <si>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</si>
  <si>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</si>
  <si>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</si>
  <si>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</si>
  <si>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</si>
  <si>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</si>
  <si>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</si>
  <si>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</si>
  <si>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</si>
  <si>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</si>
  <si>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</si>
  <si>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</si>
  <si>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</si>
  <si>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</si>
  <si>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</si>
  <si>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</si>
  <si>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</si>
  <si>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</si>
  <si>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 52 学分</t>
  </si>
  <si>
    <t>专
业
课</t>
  </si>
  <si>
    <t>专业平台课</t>
  </si>
  <si>
    <t>无方向必修课</t>
  </si>
  <si>
    <t>专业平台必修</t>
  </si>
  <si>
    <t>专业导论</t>
  </si>
  <si>
    <t>无教材</t>
  </si>
  <si>
    <t>4*13</t>
  </si>
  <si>
    <t>有教材</t>
  </si>
  <si>
    <t>数字图像处理技术</t>
  </si>
  <si>
    <t>4*10</t>
  </si>
  <si>
    <t>美术基础★</t>
  </si>
  <si>
    <t>摄影技术</t>
  </si>
  <si>
    <t>专业平台课小计</t>
  </si>
  <si>
    <t>需修满14学分</t>
  </si>
  <si>
    <t>专业课</t>
  </si>
  <si>
    <t>专业基础必修</t>
  </si>
  <si>
    <t>美学</t>
  </si>
  <si>
    <t>采风一周</t>
  </si>
  <si>
    <t>数字图形制作技术</t>
  </si>
  <si>
    <t>三维动画基础</t>
  </si>
  <si>
    <t>CINEMA 4D动态设计★</t>
  </si>
  <si>
    <t>许瑞1个班，金斌英1个班</t>
  </si>
  <si>
    <t>镜头语言★</t>
  </si>
  <si>
    <t>199804002D</t>
  </si>
  <si>
    <t>毕业设计（专题）</t>
  </si>
  <si>
    <t>第5学期执行</t>
  </si>
  <si>
    <t>专业必修课小计</t>
  </si>
  <si>
    <t>需修满34学分</t>
  </si>
  <si>
    <t>分方向必修课</t>
  </si>
  <si>
    <t>平面设计方向</t>
  </si>
  <si>
    <t>标志与字体设计</t>
  </si>
  <si>
    <t>图形创意与包装设计</t>
  </si>
  <si>
    <t>UI设计与制作★</t>
  </si>
  <si>
    <t>4*9</t>
  </si>
  <si>
    <t>平面方向必修课小计</t>
  </si>
  <si>
    <t>需修满15分</t>
  </si>
  <si>
    <t>影视制作方向</t>
  </si>
  <si>
    <t>数字特效★</t>
  </si>
  <si>
    <t>微电影创作</t>
  </si>
  <si>
    <t>8*8</t>
  </si>
  <si>
    <t>影视方向必修课小计</t>
  </si>
  <si>
    <t>虚拟现实方向</t>
  </si>
  <si>
    <t>三维游戏引擎开发</t>
  </si>
  <si>
    <t>三维角色建模与动画★</t>
  </si>
  <si>
    <t>游戏道具制作</t>
  </si>
  <si>
    <t>三维数字雕刻与质感表现</t>
  </si>
  <si>
    <t>虚拟现实交互动画基础</t>
  </si>
  <si>
    <t>VR方向必修课小计</t>
  </si>
  <si>
    <t>需修满63分</t>
  </si>
  <si>
    <t>专业选修课</t>
  </si>
  <si>
    <t>版式设计</t>
  </si>
  <si>
    <t>平面方向限选（其他方向任选），其中项目实战3和4为企业跟岗学习</t>
  </si>
  <si>
    <t>项目实战1（平面）</t>
  </si>
  <si>
    <t>8w</t>
  </si>
  <si>
    <t>项目实战2（平面）</t>
  </si>
  <si>
    <t>项目实战3（平面）</t>
  </si>
  <si>
    <t>项目实战4（平面）</t>
  </si>
  <si>
    <t>影视方向限选（其他方向任选），其中项目实战3和4为企业跟岗学习</t>
  </si>
  <si>
    <t>项目实战1（影视）</t>
  </si>
  <si>
    <t>项目实战2（影视）</t>
  </si>
  <si>
    <t>项目实战3（影视）</t>
  </si>
  <si>
    <t>项目实战4（影视）</t>
  </si>
  <si>
    <t>V R 方向限选（其他方向任选），其中项目实战3和4为企业跟岗学习</t>
  </si>
  <si>
    <t>高级游戏场景开发</t>
  </si>
  <si>
    <t>项目实战1（VR）</t>
  </si>
  <si>
    <t>项目实战2（VR）</t>
  </si>
  <si>
    <t>项目实战3（VR）</t>
  </si>
  <si>
    <t>项目实战4（VR）</t>
  </si>
  <si>
    <t>专业选修课小计</t>
  </si>
  <si>
    <t>专业课合计</t>
  </si>
  <si>
    <t>需修满89分</t>
  </si>
  <si>
    <t>第二课堂</t>
  </si>
  <si>
    <t>必修课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</si>
  <si>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</si>
  <si>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</si>
  <si>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</si>
  <si>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</si>
  <si>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</si>
  <si>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</si>
  <si>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</si>
  <si>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</si>
  <si>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</si>
  <si>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</si>
  <si>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</si>
  <si>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</si>
  <si>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</si>
  <si>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</si>
  <si>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三维建模基础★</t>
    <phoneticPr fontId="7" type="noConversion"/>
  </si>
  <si>
    <t>C#程序设计基础★</t>
    <phoneticPr fontId="7" type="noConversion"/>
  </si>
  <si>
    <t>构成</t>
    <phoneticPr fontId="7" type="noConversion"/>
  </si>
  <si>
    <t>191204113</t>
  </si>
  <si>
    <t>速写</t>
    <phoneticPr fontId="7" type="noConversion"/>
  </si>
  <si>
    <t>199804001D</t>
    <phoneticPr fontId="7" type="noConversion"/>
  </si>
  <si>
    <t>毕业顶岗实习</t>
    <phoneticPr fontId="7" type="noConversion"/>
  </si>
  <si>
    <t>品牌策划与广告设计</t>
    <phoneticPr fontId="7" type="noConversion"/>
  </si>
  <si>
    <t>插画设计</t>
    <phoneticPr fontId="7" type="noConversion"/>
  </si>
  <si>
    <t>影视拍摄</t>
    <phoneticPr fontId="7" type="noConversion"/>
  </si>
  <si>
    <t>影视灯光布置</t>
    <phoneticPr fontId="7" type="noConversion"/>
  </si>
  <si>
    <t>影视调色</t>
    <phoneticPr fontId="7" type="noConversion"/>
  </si>
  <si>
    <t>VI设计</t>
    <phoneticPr fontId="7" type="noConversion"/>
  </si>
  <si>
    <t>影视剪辑</t>
    <phoneticPr fontId="7" type="noConversion"/>
  </si>
  <si>
    <t>影视项目策划</t>
    <phoneticPr fontId="7" type="noConversion"/>
  </si>
  <si>
    <t>游戏场景制作</t>
    <phoneticPr fontId="7" type="noConversion"/>
  </si>
  <si>
    <t>考试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</si>
</sst>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FangSong_GB2312"/>
      <family val="1"/>
    </font>
    <font>
      <sz val="14"/>
      <name val="FangSong_GB2312"/>
      <family val="3"/>
    </font>
    <font>
      <sz val="12"/>
      <name val="FangSong_GB2312"/>
      <family val="3"/>
    </font>
    <font>
      <sz val="11"/>
      <name val="方正仿宋_GB2312"/>
      <charset val="134"/>
    </font>
    <font>
      <sz val="11"/>
      <color rgb="FFFF0000"/>
      <name val="FangSong_GB2312"/>
      <family val="3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8"/>
  <sheetViews>
    <sheetView tabSelected="1" zoomScale="85" zoomScaleNormal="85" workbookViewId="0">
      <selection activeCell="L12" sqref="L12"/>
    </sheetView>
  </sheetViews>
  <sheetFormatPr defaultColWidth="9" defaultRowHeight="18" customHeight="1"/>
  <cols>
    <col min="1" max="1" width="5" style="2" customWidth="1"/>
    <col min="2" max="3" width="3.125" style="2" customWidth="1"/>
    <col min="4" max="4" width="8.375" style="2" customWidth="1"/>
    <col min="5" max="5" width="5.125" style="2" customWidth="1"/>
    <col min="6" max="6" width="14.25" style="2" customWidth="1"/>
    <col min="7" max="7" width="27.625" style="3" customWidth="1"/>
    <col min="8" max="8" width="4.5" style="2" customWidth="1"/>
    <col min="9" max="11" width="5.75" style="2" customWidth="1"/>
    <col min="12" max="12" width="5.25" style="2" customWidth="1"/>
    <col min="13" max="18" width="6.5" style="2" customWidth="1"/>
    <col min="19" max="19" width="25.875" style="3" customWidth="1"/>
    <col min="20" max="20" width="42.25" style="1" hidden="1" customWidth="1"/>
    <col min="21" max="16384" width="9" style="2"/>
  </cols>
  <sheetData>
    <row r="1" spans="1:21" s="1" customFormat="1" ht="18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1" s="1" customFormat="1" ht="18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1" s="1" customFormat="1" ht="18" customHeight="1">
      <c r="A3" s="22" t="s">
        <v>2</v>
      </c>
      <c r="B3" s="22" t="s">
        <v>3</v>
      </c>
      <c r="C3" s="22"/>
      <c r="D3" s="22" t="s">
        <v>4</v>
      </c>
      <c r="E3" s="22" t="s">
        <v>5</v>
      </c>
      <c r="F3" s="22" t="s">
        <v>6</v>
      </c>
      <c r="G3" s="22" t="s">
        <v>7</v>
      </c>
      <c r="H3" s="22" t="s">
        <v>8</v>
      </c>
      <c r="I3" s="22" t="s">
        <v>9</v>
      </c>
      <c r="J3" s="22"/>
      <c r="K3" s="22"/>
      <c r="L3" s="22" t="s">
        <v>10</v>
      </c>
      <c r="M3" s="22" t="s">
        <v>11</v>
      </c>
      <c r="N3" s="22"/>
      <c r="O3" s="22"/>
      <c r="P3" s="22"/>
      <c r="Q3" s="22"/>
      <c r="R3" s="22"/>
      <c r="S3" s="26" t="s">
        <v>12</v>
      </c>
    </row>
    <row r="4" spans="1:21" s="1" customFormat="1" ht="18" customHeight="1">
      <c r="A4" s="22"/>
      <c r="B4" s="22"/>
      <c r="C4" s="22"/>
      <c r="D4" s="22"/>
      <c r="E4" s="22"/>
      <c r="F4" s="22"/>
      <c r="G4" s="22"/>
      <c r="H4" s="22"/>
      <c r="I4" s="22" t="s">
        <v>13</v>
      </c>
      <c r="J4" s="22" t="s">
        <v>14</v>
      </c>
      <c r="K4" s="22" t="s">
        <v>15</v>
      </c>
      <c r="L4" s="22"/>
      <c r="M4" s="22" t="s">
        <v>16</v>
      </c>
      <c r="N4" s="22"/>
      <c r="O4" s="22" t="s">
        <v>17</v>
      </c>
      <c r="P4" s="22"/>
      <c r="Q4" s="22" t="s">
        <v>18</v>
      </c>
      <c r="R4" s="22"/>
      <c r="S4" s="27"/>
    </row>
    <row r="5" spans="1:21" s="1" customFormat="1" ht="18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28"/>
    </row>
    <row r="6" spans="1:21" s="1" customFormat="1" ht="18" customHeight="1">
      <c r="A6" s="26" t="s">
        <v>25</v>
      </c>
      <c r="B6" s="22" t="s">
        <v>26</v>
      </c>
      <c r="C6" s="22"/>
      <c r="D6" s="26" t="s">
        <v>27</v>
      </c>
      <c r="E6" s="4" t="s">
        <v>28</v>
      </c>
      <c r="F6" s="4">
        <v>191701001</v>
      </c>
      <c r="G6" s="5" t="s">
        <v>29</v>
      </c>
      <c r="H6" s="4">
        <v>2</v>
      </c>
      <c r="I6" s="4">
        <f t="shared" ref="I6:I10" si="0">J6+K6</f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4"/>
      <c r="R6" s="4"/>
      <c r="S6" s="5"/>
    </row>
    <row r="7" spans="1:21" s="1" customFormat="1" ht="13.5">
      <c r="A7" s="27"/>
      <c r="B7" s="22"/>
      <c r="C7" s="22"/>
      <c r="D7" s="27"/>
      <c r="E7" s="4" t="s">
        <v>32</v>
      </c>
      <c r="F7" s="4">
        <v>191701002</v>
      </c>
      <c r="G7" s="5" t="s">
        <v>33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4"/>
      <c r="R7" s="4"/>
      <c r="S7" s="5" t="s">
        <v>35</v>
      </c>
    </row>
    <row r="8" spans="1:21" s="1" customFormat="1" ht="18" customHeight="1">
      <c r="A8" s="27"/>
      <c r="B8" s="22"/>
      <c r="C8" s="22"/>
      <c r="D8" s="27"/>
      <c r="E8" s="4" t="s">
        <v>32</v>
      </c>
      <c r="F8" s="4">
        <v>191701101</v>
      </c>
      <c r="G8" s="5" t="s">
        <v>36</v>
      </c>
      <c r="H8" s="4">
        <v>3</v>
      </c>
      <c r="I8" s="4">
        <f t="shared" si="0"/>
        <v>48</v>
      </c>
      <c r="J8" s="4">
        <v>40</v>
      </c>
      <c r="K8" s="4">
        <v>8</v>
      </c>
      <c r="L8" s="4" t="s">
        <v>37</v>
      </c>
      <c r="M8" s="4" t="s">
        <v>38</v>
      </c>
      <c r="N8" s="4"/>
      <c r="O8" s="4"/>
      <c r="P8" s="4"/>
      <c r="Q8" s="4"/>
      <c r="R8" s="4"/>
      <c r="S8" s="5"/>
    </row>
    <row r="9" spans="1:21" s="1" customFormat="1" ht="27">
      <c r="A9" s="27"/>
      <c r="B9" s="22"/>
      <c r="C9" s="22"/>
      <c r="D9" s="27"/>
      <c r="E9" s="4" t="s">
        <v>32</v>
      </c>
      <c r="F9" s="4" t="s">
        <v>39</v>
      </c>
      <c r="G9" s="5" t="s">
        <v>40</v>
      </c>
      <c r="H9" s="4">
        <v>4</v>
      </c>
      <c r="I9" s="4">
        <f t="shared" si="0"/>
        <v>64</v>
      </c>
      <c r="J9" s="4">
        <v>56</v>
      </c>
      <c r="K9" s="4">
        <v>8</v>
      </c>
      <c r="L9" s="4" t="s">
        <v>37</v>
      </c>
      <c r="M9" s="4"/>
      <c r="N9" s="4" t="s">
        <v>41</v>
      </c>
      <c r="O9" s="4"/>
      <c r="P9" s="4"/>
      <c r="Q9" s="4"/>
      <c r="R9" s="4"/>
      <c r="S9" s="5"/>
    </row>
    <row r="10" spans="1:21" s="1" customFormat="1" ht="27">
      <c r="A10" s="27"/>
      <c r="B10" s="22"/>
      <c r="C10" s="22"/>
      <c r="D10" s="27"/>
      <c r="E10" s="4" t="s">
        <v>32</v>
      </c>
      <c r="F10" s="4" t="s">
        <v>42</v>
      </c>
      <c r="G10" s="5" t="s">
        <v>43</v>
      </c>
      <c r="H10" s="4">
        <v>1</v>
      </c>
      <c r="I10" s="4">
        <f t="shared" si="0"/>
        <v>40</v>
      </c>
      <c r="J10" s="4">
        <v>40</v>
      </c>
      <c r="K10" s="4">
        <v>0</v>
      </c>
      <c r="L10" s="4" t="s">
        <v>37</v>
      </c>
      <c r="M10" s="4" t="s">
        <v>34</v>
      </c>
      <c r="N10" s="4" t="s">
        <v>34</v>
      </c>
      <c r="O10" s="4" t="s">
        <v>34</v>
      </c>
      <c r="P10" s="4" t="s">
        <v>34</v>
      </c>
      <c r="Q10" s="4"/>
      <c r="R10" s="4"/>
      <c r="S10" s="5" t="s">
        <v>44</v>
      </c>
    </row>
    <row r="11" spans="1:21" s="1" customFormat="1" ht="18.95" customHeight="1">
      <c r="A11" s="27"/>
      <c r="B11" s="22"/>
      <c r="C11" s="22"/>
      <c r="D11" s="27"/>
      <c r="E11" s="4" t="s">
        <v>32</v>
      </c>
      <c r="F11" s="4">
        <v>199801007</v>
      </c>
      <c r="G11" s="5" t="s">
        <v>45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 t="s">
        <v>34</v>
      </c>
      <c r="N11" s="4"/>
      <c r="O11" s="4"/>
      <c r="P11" s="4"/>
      <c r="Q11" s="4"/>
      <c r="R11" s="4"/>
      <c r="S11" s="5"/>
    </row>
    <row r="12" spans="1:21" s="1" customFormat="1" ht="18" customHeight="1">
      <c r="A12" s="27"/>
      <c r="B12" s="22"/>
      <c r="C12" s="22"/>
      <c r="D12" s="27"/>
      <c r="E12" s="6" t="s">
        <v>32</v>
      </c>
      <c r="F12" s="4">
        <v>191001001</v>
      </c>
      <c r="G12" s="5" t="s">
        <v>46</v>
      </c>
      <c r="H12" s="4">
        <v>1</v>
      </c>
      <c r="I12" s="4">
        <v>16</v>
      </c>
      <c r="J12" s="4">
        <v>16</v>
      </c>
      <c r="K12" s="4">
        <v>0</v>
      </c>
      <c r="L12" s="10" t="s">
        <v>195</v>
      </c>
      <c r="M12" s="4" t="s">
        <v>34</v>
      </c>
      <c r="N12" s="4"/>
      <c r="O12" s="4"/>
      <c r="P12" s="4"/>
      <c r="Q12" s="4"/>
      <c r="R12" s="4"/>
      <c r="S12" s="5"/>
    </row>
    <row r="13" spans="1:21" s="1" customFormat="1" ht="18" customHeight="1">
      <c r="A13" s="27"/>
      <c r="B13" s="22"/>
      <c r="C13" s="22"/>
      <c r="D13" s="22" t="s">
        <v>47</v>
      </c>
      <c r="E13" s="4" t="s">
        <v>48</v>
      </c>
      <c r="F13" s="4">
        <v>191701003</v>
      </c>
      <c r="G13" s="5" t="s">
        <v>49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30</v>
      </c>
      <c r="M13" s="4" t="s">
        <v>50</v>
      </c>
      <c r="N13" s="4"/>
      <c r="O13" s="4"/>
      <c r="P13" s="4"/>
      <c r="Q13" s="14"/>
      <c r="R13" s="4"/>
      <c r="S13" s="5"/>
    </row>
    <row r="14" spans="1:21" s="1" customFormat="1" ht="18" customHeight="1">
      <c r="A14" s="27"/>
      <c r="B14" s="22"/>
      <c r="C14" s="22"/>
      <c r="D14" s="22"/>
      <c r="E14" s="4" t="s">
        <v>48</v>
      </c>
      <c r="F14" s="4">
        <v>191701004</v>
      </c>
      <c r="G14" s="5" t="s">
        <v>51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30</v>
      </c>
      <c r="M14" s="4"/>
      <c r="N14" s="4" t="s">
        <v>52</v>
      </c>
      <c r="O14" s="4"/>
      <c r="P14" s="4"/>
      <c r="Q14" s="4"/>
      <c r="R14" s="4"/>
      <c r="S14" s="5"/>
    </row>
    <row r="15" spans="1:21" s="1" customFormat="1" ht="18" customHeight="1">
      <c r="A15" s="27"/>
      <c r="B15" s="22"/>
      <c r="C15" s="22"/>
      <c r="D15" s="22"/>
      <c r="E15" s="4" t="s">
        <v>48</v>
      </c>
      <c r="F15" s="4">
        <v>191701005</v>
      </c>
      <c r="G15" s="5" t="s">
        <v>53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30</v>
      </c>
      <c r="M15" s="4"/>
      <c r="N15" s="4"/>
      <c r="O15" s="4" t="s">
        <v>52</v>
      </c>
      <c r="P15" s="4"/>
      <c r="Q15" s="4"/>
      <c r="R15" s="4"/>
      <c r="S15" s="5"/>
    </row>
    <row r="16" spans="1:21" s="1" customFormat="1" ht="27">
      <c r="A16" s="27"/>
      <c r="B16" s="22"/>
      <c r="C16" s="22"/>
      <c r="D16" s="22"/>
      <c r="E16" s="4" t="s">
        <v>54</v>
      </c>
      <c r="F16" s="4" t="s">
        <v>55</v>
      </c>
      <c r="G16" s="5" t="s">
        <v>56</v>
      </c>
      <c r="H16" s="4">
        <v>2</v>
      </c>
      <c r="I16" s="4">
        <v>32</v>
      </c>
      <c r="J16" s="4">
        <v>0</v>
      </c>
      <c r="K16" s="4">
        <v>32</v>
      </c>
      <c r="L16" s="4" t="s">
        <v>30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/>
      <c r="S16" s="5"/>
      <c r="U16" s="15"/>
    </row>
    <row r="17" spans="1:19" s="1" customFormat="1" ht="18" customHeight="1">
      <c r="A17" s="27"/>
      <c r="B17" s="22"/>
      <c r="C17" s="22"/>
      <c r="D17" s="22"/>
      <c r="E17" s="4" t="s">
        <v>32</v>
      </c>
      <c r="F17" s="4">
        <v>191701006</v>
      </c>
      <c r="G17" s="5" t="s">
        <v>57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30</v>
      </c>
      <c r="M17" s="4"/>
      <c r="N17" s="4" t="s">
        <v>58</v>
      </c>
      <c r="O17" s="4"/>
      <c r="P17" s="4"/>
      <c r="Q17" s="4"/>
      <c r="R17" s="4"/>
      <c r="S17" s="5"/>
    </row>
    <row r="18" spans="1:19" s="1" customFormat="1" ht="23.1" customHeight="1">
      <c r="A18" s="27"/>
      <c r="B18" s="22"/>
      <c r="C18" s="22"/>
      <c r="D18" s="22" t="s">
        <v>59</v>
      </c>
      <c r="E18" s="4" t="s">
        <v>32</v>
      </c>
      <c r="F18" s="4">
        <v>191701007</v>
      </c>
      <c r="G18" s="5" t="s">
        <v>60</v>
      </c>
      <c r="H18" s="4">
        <v>2</v>
      </c>
      <c r="I18" s="4">
        <f t="shared" si="1"/>
        <v>32</v>
      </c>
      <c r="J18" s="4">
        <v>28</v>
      </c>
      <c r="K18" s="4">
        <v>4</v>
      </c>
      <c r="L18" s="4" t="s">
        <v>30</v>
      </c>
      <c r="M18" s="4" t="s">
        <v>58</v>
      </c>
      <c r="N18" s="4"/>
      <c r="O18" s="4"/>
      <c r="P18" s="4"/>
      <c r="Q18" s="4"/>
      <c r="R18" s="4"/>
      <c r="S18" s="5"/>
    </row>
    <row r="19" spans="1:19" s="1" customFormat="1" ht="18" customHeight="1">
      <c r="A19" s="27"/>
      <c r="B19" s="22"/>
      <c r="C19" s="22"/>
      <c r="D19" s="22"/>
      <c r="E19" s="4" t="s">
        <v>32</v>
      </c>
      <c r="F19" s="4">
        <v>191701008</v>
      </c>
      <c r="G19" s="5" t="s">
        <v>61</v>
      </c>
      <c r="H19" s="4">
        <v>2</v>
      </c>
      <c r="I19" s="4">
        <f t="shared" si="1"/>
        <v>32</v>
      </c>
      <c r="J19" s="4">
        <v>32</v>
      </c>
      <c r="K19" s="4">
        <v>0</v>
      </c>
      <c r="L19" s="4" t="s">
        <v>30</v>
      </c>
      <c r="M19" s="4"/>
      <c r="N19" s="4"/>
      <c r="O19" s="4"/>
      <c r="P19" s="4" t="s">
        <v>62</v>
      </c>
      <c r="Q19" s="4"/>
      <c r="R19" s="4"/>
      <c r="S19" s="5"/>
    </row>
    <row r="20" spans="1:19" s="1" customFormat="1" ht="18" customHeight="1">
      <c r="A20" s="27"/>
      <c r="B20" s="22"/>
      <c r="C20" s="22"/>
      <c r="D20" s="26" t="s">
        <v>63</v>
      </c>
      <c r="E20" s="4" t="s">
        <v>32</v>
      </c>
      <c r="F20" s="4">
        <v>191702001</v>
      </c>
      <c r="G20" s="5" t="s">
        <v>64</v>
      </c>
      <c r="H20" s="4">
        <v>3</v>
      </c>
      <c r="I20" s="4">
        <v>56</v>
      </c>
      <c r="J20" s="4">
        <v>56</v>
      </c>
      <c r="K20" s="4">
        <v>0</v>
      </c>
      <c r="L20" s="4" t="s">
        <v>37</v>
      </c>
      <c r="M20" s="4" t="s">
        <v>65</v>
      </c>
      <c r="N20" s="4"/>
      <c r="O20" s="4"/>
      <c r="P20" s="4"/>
      <c r="Q20" s="4"/>
      <c r="R20" s="4"/>
      <c r="S20" s="26"/>
    </row>
    <row r="21" spans="1:19" s="1" customFormat="1" ht="18" customHeight="1">
      <c r="A21" s="27"/>
      <c r="B21" s="22"/>
      <c r="C21" s="22"/>
      <c r="D21" s="28"/>
      <c r="E21" s="4" t="s">
        <v>32</v>
      </c>
      <c r="F21" s="4">
        <v>191702006</v>
      </c>
      <c r="G21" s="5" t="s">
        <v>66</v>
      </c>
      <c r="H21" s="4">
        <v>4</v>
      </c>
      <c r="I21" s="4">
        <v>64</v>
      </c>
      <c r="J21" s="4">
        <v>64</v>
      </c>
      <c r="K21" s="4">
        <v>0</v>
      </c>
      <c r="L21" s="4" t="s">
        <v>30</v>
      </c>
      <c r="M21" s="4"/>
      <c r="N21" s="4" t="s">
        <v>41</v>
      </c>
      <c r="O21" s="4"/>
      <c r="P21" s="4"/>
      <c r="Q21" s="4"/>
      <c r="R21" s="4"/>
      <c r="S21" s="28"/>
    </row>
    <row r="22" spans="1:19" s="1" customFormat="1" ht="13.5">
      <c r="A22" s="27"/>
      <c r="B22" s="22"/>
      <c r="C22" s="22"/>
      <c r="D22" s="27" t="s">
        <v>67</v>
      </c>
      <c r="E22" s="4" t="s">
        <v>48</v>
      </c>
      <c r="F22" s="4">
        <v>191202001</v>
      </c>
      <c r="G22" s="5" t="s">
        <v>68</v>
      </c>
      <c r="H22" s="4">
        <v>2</v>
      </c>
      <c r="I22" s="4">
        <v>32</v>
      </c>
      <c r="J22" s="4">
        <v>10</v>
      </c>
      <c r="K22" s="4">
        <v>22</v>
      </c>
      <c r="L22" s="4" t="s">
        <v>30</v>
      </c>
      <c r="M22" s="4" t="s">
        <v>58</v>
      </c>
      <c r="N22" s="4"/>
      <c r="O22" s="4"/>
      <c r="P22" s="4"/>
      <c r="Q22" s="4"/>
      <c r="R22" s="4"/>
      <c r="S22" s="5"/>
    </row>
    <row r="23" spans="1:19" s="1" customFormat="1" ht="18" customHeight="1">
      <c r="A23" s="27"/>
      <c r="B23" s="22"/>
      <c r="C23" s="22"/>
      <c r="D23" s="28"/>
      <c r="E23" s="4" t="s">
        <v>32</v>
      </c>
      <c r="F23" s="4">
        <v>191702012</v>
      </c>
      <c r="G23" s="5" t="s">
        <v>69</v>
      </c>
      <c r="H23" s="4">
        <v>3</v>
      </c>
      <c r="I23" s="4">
        <v>56</v>
      </c>
      <c r="J23" s="4">
        <v>56</v>
      </c>
      <c r="K23" s="4">
        <v>0</v>
      </c>
      <c r="L23" s="4" t="s">
        <v>30</v>
      </c>
      <c r="M23" s="4"/>
      <c r="N23" s="4" t="s">
        <v>65</v>
      </c>
      <c r="O23" s="4"/>
      <c r="P23" s="4"/>
      <c r="Q23" s="4"/>
      <c r="R23" s="4"/>
      <c r="S23" s="5"/>
    </row>
    <row r="24" spans="1:19" s="1" customFormat="1" ht="18" customHeight="1">
      <c r="A24" s="27"/>
      <c r="B24" s="22"/>
      <c r="C24" s="22"/>
      <c r="D24" s="27" t="s">
        <v>70</v>
      </c>
      <c r="E24" s="4" t="s">
        <v>32</v>
      </c>
      <c r="F24" s="4">
        <v>191702011</v>
      </c>
      <c r="G24" s="5" t="s">
        <v>71</v>
      </c>
      <c r="H24" s="4">
        <v>2</v>
      </c>
      <c r="I24" s="4">
        <v>32</v>
      </c>
      <c r="J24" s="4">
        <v>32</v>
      </c>
      <c r="K24" s="4">
        <v>0</v>
      </c>
      <c r="L24" s="4" t="s">
        <v>30</v>
      </c>
      <c r="M24" s="11"/>
      <c r="N24" s="4"/>
      <c r="O24" s="4" t="s">
        <v>58</v>
      </c>
      <c r="P24" s="4"/>
      <c r="Q24" s="4"/>
      <c r="R24" s="4"/>
      <c r="S24" s="5"/>
    </row>
    <row r="25" spans="1:19" s="1" customFormat="1" ht="18" customHeight="1">
      <c r="A25" s="27"/>
      <c r="B25" s="22"/>
      <c r="C25" s="22"/>
      <c r="D25" s="28"/>
      <c r="E25" s="4" t="s">
        <v>32</v>
      </c>
      <c r="F25" s="4">
        <v>191701009</v>
      </c>
      <c r="G25" s="5" t="s">
        <v>72</v>
      </c>
      <c r="H25" s="4">
        <v>2</v>
      </c>
      <c r="I25" s="4">
        <v>32</v>
      </c>
      <c r="J25" s="4">
        <v>32</v>
      </c>
      <c r="K25" s="4">
        <v>0</v>
      </c>
      <c r="L25" s="4" t="s">
        <v>30</v>
      </c>
      <c r="M25" s="12"/>
      <c r="N25" s="4"/>
      <c r="O25" s="4" t="s">
        <v>58</v>
      </c>
      <c r="P25" s="4"/>
      <c r="Q25" s="4"/>
      <c r="R25" s="4"/>
      <c r="S25" s="5"/>
    </row>
    <row r="26" spans="1:19" s="1" customFormat="1" ht="18" customHeight="1">
      <c r="A26" s="27"/>
      <c r="B26" s="22"/>
      <c r="C26" s="22"/>
      <c r="D26" s="22" t="s">
        <v>73</v>
      </c>
      <c r="E26" s="22"/>
      <c r="F26" s="22"/>
      <c r="G26" s="22"/>
      <c r="H26" s="4">
        <f>SUM(H6:H25)</f>
        <v>44</v>
      </c>
      <c r="I26" s="4">
        <f t="shared" ref="I26:K26" si="2">SUM(I6:I25)</f>
        <v>828</v>
      </c>
      <c r="J26" s="4">
        <f t="shared" si="2"/>
        <v>554</v>
      </c>
      <c r="K26" s="4">
        <f t="shared" si="2"/>
        <v>274</v>
      </c>
      <c r="L26" s="4"/>
      <c r="M26" s="4">
        <v>14</v>
      </c>
      <c r="N26" s="4">
        <v>16</v>
      </c>
      <c r="O26" s="4">
        <v>6</v>
      </c>
      <c r="P26" s="4">
        <v>4</v>
      </c>
      <c r="Q26" s="4"/>
      <c r="R26" s="4"/>
      <c r="S26" s="5"/>
    </row>
    <row r="27" spans="1:19" s="1" customFormat="1" ht="18" customHeight="1">
      <c r="A27" s="27"/>
      <c r="B27" s="32" t="s">
        <v>74</v>
      </c>
      <c r="C27" s="33"/>
      <c r="D27" s="22" t="s">
        <v>75</v>
      </c>
      <c r="E27" s="22"/>
      <c r="F27" s="22"/>
      <c r="G27" s="5" t="s">
        <v>76</v>
      </c>
      <c r="H27" s="4"/>
      <c r="I27" s="4"/>
      <c r="J27" s="4"/>
      <c r="K27" s="4"/>
      <c r="L27" s="4"/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38" t="s">
        <v>77</v>
      </c>
    </row>
    <row r="28" spans="1:19" s="1" customFormat="1" ht="18" customHeight="1">
      <c r="A28" s="27"/>
      <c r="B28" s="34"/>
      <c r="C28" s="35"/>
      <c r="D28" s="23" t="s">
        <v>78</v>
      </c>
      <c r="E28" s="24"/>
      <c r="F28" s="25"/>
      <c r="G28" s="5" t="s">
        <v>79</v>
      </c>
      <c r="H28" s="4"/>
      <c r="I28" s="4"/>
      <c r="J28" s="4"/>
      <c r="K28" s="4"/>
      <c r="L28" s="4"/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38"/>
    </row>
    <row r="29" spans="1:19" s="1" customFormat="1" ht="18" customHeight="1">
      <c r="A29" s="27"/>
      <c r="B29" s="34"/>
      <c r="C29" s="35"/>
      <c r="D29" s="22" t="s">
        <v>80</v>
      </c>
      <c r="E29" s="22"/>
      <c r="F29" s="22"/>
      <c r="G29" s="5" t="s">
        <v>81</v>
      </c>
      <c r="H29" s="4"/>
      <c r="I29" s="13"/>
      <c r="J29" s="13"/>
      <c r="K29" s="13"/>
      <c r="L29" s="4"/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38"/>
    </row>
    <row r="30" spans="1:19" s="1" customFormat="1" ht="18" customHeight="1">
      <c r="A30" s="27"/>
      <c r="B30" s="34"/>
      <c r="C30" s="35"/>
      <c r="D30" s="22" t="s">
        <v>82</v>
      </c>
      <c r="E30" s="22"/>
      <c r="F30" s="22"/>
      <c r="G30" s="5" t="s">
        <v>83</v>
      </c>
      <c r="H30" s="4"/>
      <c r="I30" s="4"/>
      <c r="J30" s="4"/>
      <c r="K30" s="4"/>
      <c r="L30" s="4"/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38"/>
    </row>
    <row r="31" spans="1:19" s="1" customFormat="1" ht="18" customHeight="1">
      <c r="A31" s="27"/>
      <c r="B31" s="34"/>
      <c r="C31" s="35"/>
      <c r="D31" s="23" t="s">
        <v>84</v>
      </c>
      <c r="E31" s="24"/>
      <c r="F31" s="25"/>
      <c r="G31" s="5" t="s">
        <v>85</v>
      </c>
      <c r="H31" s="4"/>
      <c r="I31" s="4"/>
      <c r="J31" s="4"/>
      <c r="K31" s="4"/>
      <c r="L31" s="4"/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38"/>
    </row>
    <row r="32" spans="1:19" s="1" customFormat="1" ht="18" customHeight="1">
      <c r="A32" s="27"/>
      <c r="B32" s="34"/>
      <c r="C32" s="35"/>
      <c r="D32" s="22" t="s">
        <v>86</v>
      </c>
      <c r="E32" s="22"/>
      <c r="F32" s="22"/>
      <c r="G32" s="5" t="s">
        <v>87</v>
      </c>
      <c r="H32" s="4"/>
      <c r="I32" s="4"/>
      <c r="J32" s="4"/>
      <c r="K32" s="4"/>
      <c r="L32" s="4"/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38"/>
    </row>
    <row r="33" spans="1:20" s="1" customFormat="1" ht="18" customHeight="1">
      <c r="A33" s="27"/>
      <c r="B33" s="36"/>
      <c r="C33" s="37"/>
      <c r="D33" s="22" t="s">
        <v>88</v>
      </c>
      <c r="E33" s="22"/>
      <c r="F33" s="22"/>
      <c r="G33" s="22"/>
      <c r="H33" s="4">
        <v>8</v>
      </c>
      <c r="I33" s="4">
        <f>SUM(I27:I32)</f>
        <v>0</v>
      </c>
      <c r="J33" s="4">
        <f>SUM(J27:J32)</f>
        <v>0</v>
      </c>
      <c r="K33" s="4">
        <f>SUM(K27:K32)</f>
        <v>0</v>
      </c>
      <c r="L33" s="4"/>
      <c r="M33" s="4"/>
      <c r="N33" s="4"/>
      <c r="O33" s="4"/>
      <c r="P33" s="4"/>
      <c r="Q33" s="4"/>
      <c r="R33" s="4"/>
      <c r="S33" s="5" t="s">
        <v>89</v>
      </c>
    </row>
    <row r="34" spans="1:20" s="1" customFormat="1" ht="18" customHeight="1">
      <c r="A34" s="28"/>
      <c r="B34" s="23" t="s">
        <v>90</v>
      </c>
      <c r="C34" s="24"/>
      <c r="D34" s="24"/>
      <c r="E34" s="24"/>
      <c r="F34" s="24"/>
      <c r="G34" s="25"/>
      <c r="H34" s="4">
        <f>H33+H26</f>
        <v>52</v>
      </c>
      <c r="I34" s="4">
        <f>I33+I26</f>
        <v>828</v>
      </c>
      <c r="J34" s="4">
        <f>J33+J26</f>
        <v>554</v>
      </c>
      <c r="K34" s="4">
        <f>K33+K26</f>
        <v>274</v>
      </c>
      <c r="L34" s="4"/>
      <c r="M34" s="4">
        <f>M26</f>
        <v>14</v>
      </c>
      <c r="N34" s="4">
        <f>N26</f>
        <v>16</v>
      </c>
      <c r="O34" s="4">
        <f>O26</f>
        <v>6</v>
      </c>
      <c r="P34" s="4">
        <f>P26</f>
        <v>4</v>
      </c>
      <c r="Q34" s="4">
        <f>Q26</f>
        <v>0</v>
      </c>
      <c r="R34" s="4"/>
      <c r="S34" s="5" t="s">
        <v>91</v>
      </c>
    </row>
    <row r="35" spans="1:20" s="1" customFormat="1" ht="18" customHeight="1">
      <c r="A35" s="22" t="s">
        <v>92</v>
      </c>
      <c r="B35" s="22" t="s">
        <v>93</v>
      </c>
      <c r="C35" s="22" t="s">
        <v>94</v>
      </c>
      <c r="D35" s="26" t="s">
        <v>95</v>
      </c>
      <c r="E35" s="4" t="s">
        <v>32</v>
      </c>
      <c r="F35" s="4">
        <v>191204001</v>
      </c>
      <c r="G35" s="5" t="s">
        <v>96</v>
      </c>
      <c r="H35" s="4">
        <v>1</v>
      </c>
      <c r="I35" s="4">
        <v>20</v>
      </c>
      <c r="J35" s="4">
        <v>20</v>
      </c>
      <c r="K35" s="4">
        <v>0</v>
      </c>
      <c r="L35" s="4" t="s">
        <v>30</v>
      </c>
      <c r="M35" s="4" t="s">
        <v>34</v>
      </c>
      <c r="N35" s="4"/>
      <c r="O35" s="4"/>
      <c r="P35" s="4"/>
      <c r="Q35" s="4"/>
      <c r="R35" s="4"/>
      <c r="S35" s="5"/>
    </row>
    <row r="36" spans="1:20" s="1" customFormat="1" ht="18" customHeight="1">
      <c r="A36" s="22"/>
      <c r="B36" s="22"/>
      <c r="C36" s="22"/>
      <c r="D36" s="27"/>
      <c r="E36" s="4" t="s">
        <v>48</v>
      </c>
      <c r="F36" s="17">
        <v>191204129</v>
      </c>
      <c r="G36" s="18" t="s">
        <v>179</v>
      </c>
      <c r="H36" s="4">
        <v>3</v>
      </c>
      <c r="I36" s="4">
        <v>48</v>
      </c>
      <c r="J36" s="4">
        <v>24</v>
      </c>
      <c r="K36" s="4">
        <v>24</v>
      </c>
      <c r="L36" s="4" t="s">
        <v>37</v>
      </c>
      <c r="M36" s="4" t="s">
        <v>38</v>
      </c>
      <c r="N36" s="4"/>
      <c r="O36" s="4"/>
      <c r="P36" s="4"/>
      <c r="Q36" s="4"/>
      <c r="R36" s="4"/>
      <c r="S36" s="5"/>
      <c r="T36" s="1" t="s">
        <v>97</v>
      </c>
    </row>
    <row r="37" spans="1:20" s="1" customFormat="1" ht="18" customHeight="1">
      <c r="A37" s="22"/>
      <c r="B37" s="22"/>
      <c r="C37" s="22"/>
      <c r="D37" s="27"/>
      <c r="E37" s="4" t="s">
        <v>48</v>
      </c>
      <c r="F37" s="17">
        <v>191204147</v>
      </c>
      <c r="G37" s="18" t="s">
        <v>180</v>
      </c>
      <c r="H37" s="4">
        <v>3</v>
      </c>
      <c r="I37" s="4">
        <v>52</v>
      </c>
      <c r="J37" s="4">
        <v>20</v>
      </c>
      <c r="K37" s="4">
        <v>32</v>
      </c>
      <c r="L37" s="4" t="s">
        <v>37</v>
      </c>
      <c r="M37" s="4" t="s">
        <v>98</v>
      </c>
      <c r="N37" s="4"/>
      <c r="O37" s="4"/>
      <c r="P37" s="4"/>
      <c r="Q37" s="4"/>
      <c r="R37" s="4"/>
      <c r="S37" s="5"/>
      <c r="T37" s="1" t="s">
        <v>99</v>
      </c>
    </row>
    <row r="38" spans="1:20" s="1" customFormat="1" ht="18" customHeight="1">
      <c r="A38" s="22"/>
      <c r="B38" s="22"/>
      <c r="C38" s="22"/>
      <c r="D38" s="27"/>
      <c r="E38" s="4" t="s">
        <v>48</v>
      </c>
      <c r="F38" s="17">
        <v>191204148</v>
      </c>
      <c r="G38" s="18" t="s">
        <v>100</v>
      </c>
      <c r="H38" s="4">
        <v>2</v>
      </c>
      <c r="I38" s="4">
        <v>40</v>
      </c>
      <c r="J38" s="4">
        <v>20</v>
      </c>
      <c r="K38" s="4">
        <v>20</v>
      </c>
      <c r="L38" s="4" t="s">
        <v>30</v>
      </c>
      <c r="M38" s="4" t="s">
        <v>101</v>
      </c>
      <c r="N38" s="4"/>
      <c r="O38" s="4"/>
      <c r="P38" s="4"/>
      <c r="Q38" s="4"/>
      <c r="R38" s="4"/>
      <c r="S38" s="5"/>
      <c r="T38" s="1" t="s">
        <v>99</v>
      </c>
    </row>
    <row r="39" spans="1:20" s="1" customFormat="1" ht="18" customHeight="1">
      <c r="A39" s="22"/>
      <c r="B39" s="22"/>
      <c r="C39" s="22"/>
      <c r="D39" s="27"/>
      <c r="E39" s="4" t="s">
        <v>48</v>
      </c>
      <c r="F39" s="17">
        <v>191204149</v>
      </c>
      <c r="G39" s="18" t="s">
        <v>102</v>
      </c>
      <c r="H39" s="4">
        <v>3</v>
      </c>
      <c r="I39" s="4">
        <v>52</v>
      </c>
      <c r="J39" s="4">
        <v>20</v>
      </c>
      <c r="K39" s="4">
        <v>32</v>
      </c>
      <c r="L39" s="4" t="s">
        <v>30</v>
      </c>
      <c r="M39" s="4" t="s">
        <v>98</v>
      </c>
      <c r="N39" s="4"/>
      <c r="O39" s="4"/>
      <c r="P39" s="4"/>
      <c r="Q39" s="4"/>
      <c r="R39" s="4"/>
      <c r="S39" s="5"/>
    </row>
    <row r="40" spans="1:20" s="1" customFormat="1" ht="18" customHeight="1">
      <c r="A40" s="22"/>
      <c r="B40" s="22"/>
      <c r="C40" s="22"/>
      <c r="D40" s="28"/>
      <c r="E40" s="4" t="s">
        <v>48</v>
      </c>
      <c r="F40" s="7">
        <v>191204049</v>
      </c>
      <c r="G40" s="5" t="s">
        <v>103</v>
      </c>
      <c r="H40" s="4">
        <v>2</v>
      </c>
      <c r="I40" s="4">
        <v>32</v>
      </c>
      <c r="J40" s="4">
        <v>16</v>
      </c>
      <c r="K40" s="4">
        <v>16</v>
      </c>
      <c r="L40" s="4" t="s">
        <v>30</v>
      </c>
      <c r="M40" s="4" t="s">
        <v>58</v>
      </c>
      <c r="N40" s="4"/>
      <c r="O40" s="4"/>
      <c r="P40" s="4"/>
      <c r="Q40" s="4"/>
      <c r="R40" s="4"/>
      <c r="S40" s="5"/>
    </row>
    <row r="41" spans="1:20" s="1" customFormat="1" ht="18" customHeight="1">
      <c r="A41" s="22"/>
      <c r="B41" s="22"/>
      <c r="C41" s="22" t="s">
        <v>104</v>
      </c>
      <c r="D41" s="22"/>
      <c r="E41" s="22"/>
      <c r="F41" s="22"/>
      <c r="G41" s="22"/>
      <c r="H41" s="4">
        <f>SUM(H35:H40)</f>
        <v>14</v>
      </c>
      <c r="I41" s="4">
        <f t="shared" ref="I41:K41" si="3">SUM(I35:I40)</f>
        <v>244</v>
      </c>
      <c r="J41" s="4">
        <f t="shared" si="3"/>
        <v>120</v>
      </c>
      <c r="K41" s="4">
        <f t="shared" si="3"/>
        <v>124</v>
      </c>
      <c r="L41" s="4"/>
      <c r="M41" s="4">
        <v>18</v>
      </c>
      <c r="N41" s="4">
        <f>SUM(N35:N40)</f>
        <v>0</v>
      </c>
      <c r="O41" s="4">
        <f>SUM(O35:O40)</f>
        <v>0</v>
      </c>
      <c r="P41" s="4">
        <f>SUM(P35:P40)</f>
        <v>0</v>
      </c>
      <c r="Q41" s="4">
        <f>SUM(Q35:Q40)</f>
        <v>0</v>
      </c>
      <c r="R41" s="4"/>
      <c r="S41" s="5" t="s">
        <v>105</v>
      </c>
    </row>
    <row r="42" spans="1:20" s="1" customFormat="1" ht="18" customHeight="1">
      <c r="A42" s="22"/>
      <c r="B42" s="26" t="s">
        <v>106</v>
      </c>
      <c r="C42" s="26" t="s">
        <v>94</v>
      </c>
      <c r="D42" s="26" t="s">
        <v>107</v>
      </c>
      <c r="E42" s="4" t="s">
        <v>48</v>
      </c>
      <c r="F42" s="7">
        <v>191204108</v>
      </c>
      <c r="G42" s="5" t="s">
        <v>108</v>
      </c>
      <c r="H42" s="4">
        <v>2</v>
      </c>
      <c r="I42" s="4">
        <v>32</v>
      </c>
      <c r="J42" s="4">
        <v>16</v>
      </c>
      <c r="K42" s="4">
        <v>16</v>
      </c>
      <c r="L42" s="4" t="s">
        <v>30</v>
      </c>
      <c r="N42" s="4" t="s">
        <v>34</v>
      </c>
      <c r="O42" s="4"/>
      <c r="P42" s="4"/>
      <c r="Q42" s="4"/>
      <c r="R42" s="4"/>
      <c r="S42" s="5" t="s">
        <v>109</v>
      </c>
    </row>
    <row r="43" spans="1:20" s="1" customFormat="1" ht="18" customHeight="1">
      <c r="A43" s="22"/>
      <c r="B43" s="27"/>
      <c r="C43" s="27"/>
      <c r="D43" s="27"/>
      <c r="E43" s="4" t="s">
        <v>48</v>
      </c>
      <c r="F43" s="7">
        <v>191204110</v>
      </c>
      <c r="G43" s="5" t="s">
        <v>110</v>
      </c>
      <c r="H43" s="4">
        <v>2</v>
      </c>
      <c r="I43" s="4">
        <v>40</v>
      </c>
      <c r="J43" s="4">
        <v>20</v>
      </c>
      <c r="K43" s="4">
        <v>20</v>
      </c>
      <c r="L43" s="4" t="s">
        <v>30</v>
      </c>
      <c r="M43" s="4"/>
      <c r="N43" s="4" t="s">
        <v>101</v>
      </c>
      <c r="O43" s="4"/>
      <c r="P43" s="4"/>
      <c r="Q43" s="4"/>
      <c r="R43" s="4"/>
      <c r="S43" s="5"/>
    </row>
    <row r="44" spans="1:20" s="1" customFormat="1" ht="18" customHeight="1">
      <c r="A44" s="22"/>
      <c r="B44" s="27"/>
      <c r="C44" s="27"/>
      <c r="D44" s="27"/>
      <c r="E44" s="4" t="s">
        <v>48</v>
      </c>
      <c r="F44" s="17">
        <v>191204130</v>
      </c>
      <c r="G44" s="18" t="s">
        <v>111</v>
      </c>
      <c r="H44" s="4">
        <v>2</v>
      </c>
      <c r="I44" s="4">
        <v>32</v>
      </c>
      <c r="J44" s="4">
        <v>16</v>
      </c>
      <c r="K44" s="4">
        <v>16</v>
      </c>
      <c r="L44" s="4" t="s">
        <v>37</v>
      </c>
      <c r="M44" s="4"/>
      <c r="N44" s="4" t="s">
        <v>62</v>
      </c>
      <c r="O44" s="4"/>
      <c r="P44" s="4"/>
      <c r="Q44" s="4"/>
      <c r="R44" s="4"/>
      <c r="S44" s="5"/>
    </row>
    <row r="45" spans="1:20" s="1" customFormat="1" ht="18" customHeight="1">
      <c r="A45" s="22"/>
      <c r="B45" s="27"/>
      <c r="C45" s="27"/>
      <c r="D45" s="27"/>
      <c r="E45" s="4" t="s">
        <v>48</v>
      </c>
      <c r="F45" s="17">
        <v>191204131</v>
      </c>
      <c r="G45" s="18" t="s">
        <v>112</v>
      </c>
      <c r="H45" s="4">
        <v>3</v>
      </c>
      <c r="I45" s="4">
        <v>48</v>
      </c>
      <c r="J45" s="4">
        <v>20</v>
      </c>
      <c r="K45" s="4">
        <v>28</v>
      </c>
      <c r="L45" s="4" t="s">
        <v>37</v>
      </c>
      <c r="M45" s="4"/>
      <c r="N45" s="4" t="s">
        <v>38</v>
      </c>
      <c r="O45" s="4"/>
      <c r="P45" s="4"/>
      <c r="Q45" s="4"/>
      <c r="R45" s="4"/>
      <c r="S45" s="5"/>
      <c r="T45" s="1" t="s">
        <v>113</v>
      </c>
    </row>
    <row r="46" spans="1:20" s="1" customFormat="1" ht="18" customHeight="1">
      <c r="A46" s="22"/>
      <c r="B46" s="27"/>
      <c r="C46" s="27"/>
      <c r="D46" s="27"/>
      <c r="E46" s="4" t="s">
        <v>48</v>
      </c>
      <c r="F46" s="9" t="s">
        <v>182</v>
      </c>
      <c r="G46" s="5" t="s">
        <v>181</v>
      </c>
      <c r="H46" s="4">
        <v>3</v>
      </c>
      <c r="I46" s="4">
        <v>52</v>
      </c>
      <c r="J46" s="4">
        <v>20</v>
      </c>
      <c r="K46" s="4">
        <v>32</v>
      </c>
      <c r="L46" s="4" t="s">
        <v>30</v>
      </c>
      <c r="M46" s="4"/>
      <c r="N46" s="4" t="s">
        <v>98</v>
      </c>
      <c r="O46" s="4"/>
      <c r="P46" s="4"/>
      <c r="Q46" s="4"/>
      <c r="R46" s="4"/>
      <c r="S46" s="5"/>
    </row>
    <row r="47" spans="1:20" s="1" customFormat="1" ht="18" customHeight="1">
      <c r="A47" s="22"/>
      <c r="B47" s="27"/>
      <c r="C47" s="27"/>
      <c r="D47" s="27"/>
      <c r="E47" s="4" t="s">
        <v>48</v>
      </c>
      <c r="F47" s="9">
        <v>191204114</v>
      </c>
      <c r="G47" s="5" t="s">
        <v>183</v>
      </c>
      <c r="H47" s="4">
        <v>2</v>
      </c>
      <c r="I47" s="4">
        <v>32</v>
      </c>
      <c r="J47" s="4">
        <v>16</v>
      </c>
      <c r="K47" s="4">
        <v>16</v>
      </c>
      <c r="L47" s="4" t="s">
        <v>30</v>
      </c>
      <c r="M47" s="4"/>
      <c r="N47" s="4" t="s">
        <v>58</v>
      </c>
      <c r="O47" s="4"/>
      <c r="P47" s="4"/>
      <c r="Q47" s="4"/>
      <c r="R47" s="4"/>
      <c r="S47" s="5"/>
    </row>
    <row r="48" spans="1:20" s="1" customFormat="1" ht="18" customHeight="1">
      <c r="A48" s="22"/>
      <c r="B48" s="27"/>
      <c r="C48" s="27"/>
      <c r="D48" s="27"/>
      <c r="E48" s="4" t="s">
        <v>48</v>
      </c>
      <c r="F48" s="9"/>
      <c r="G48" s="5" t="s">
        <v>114</v>
      </c>
      <c r="H48" s="4">
        <v>4</v>
      </c>
      <c r="I48" s="4">
        <v>64</v>
      </c>
      <c r="J48" s="4">
        <v>32</v>
      </c>
      <c r="K48" s="4">
        <v>32</v>
      </c>
      <c r="L48" s="4" t="s">
        <v>37</v>
      </c>
      <c r="M48" s="4"/>
      <c r="N48" s="4" t="s">
        <v>41</v>
      </c>
      <c r="O48" s="4"/>
      <c r="P48" s="4"/>
      <c r="Q48" s="4"/>
      <c r="R48" s="4"/>
      <c r="S48" s="5"/>
    </row>
    <row r="49" spans="1:19" s="1" customFormat="1" ht="18" customHeight="1">
      <c r="A49" s="22"/>
      <c r="B49" s="27"/>
      <c r="C49" s="27"/>
      <c r="D49" s="27"/>
      <c r="E49" s="4" t="s">
        <v>54</v>
      </c>
      <c r="F49" s="4" t="s">
        <v>184</v>
      </c>
      <c r="G49" s="5" t="s">
        <v>185</v>
      </c>
      <c r="H49" s="4">
        <v>12</v>
      </c>
      <c r="I49" s="4">
        <v>360</v>
      </c>
      <c r="J49" s="4">
        <v>0</v>
      </c>
      <c r="K49" s="4">
        <v>360</v>
      </c>
      <c r="L49" s="4" t="s">
        <v>30</v>
      </c>
      <c r="M49" s="4"/>
      <c r="N49" s="4"/>
      <c r="O49" s="4"/>
      <c r="P49" s="4"/>
      <c r="Q49" s="4"/>
      <c r="R49" s="4" t="s">
        <v>34</v>
      </c>
      <c r="S49" s="5"/>
    </row>
    <row r="50" spans="1:19" s="1" customFormat="1" ht="18" customHeight="1">
      <c r="A50" s="22"/>
      <c r="B50" s="27"/>
      <c r="C50" s="27"/>
      <c r="D50" s="28"/>
      <c r="E50" s="4" t="s">
        <v>54</v>
      </c>
      <c r="F50" s="4" t="s">
        <v>115</v>
      </c>
      <c r="G50" s="5" t="s">
        <v>116</v>
      </c>
      <c r="H50" s="4">
        <v>4</v>
      </c>
      <c r="I50" s="4">
        <v>120</v>
      </c>
      <c r="J50" s="4">
        <v>0</v>
      </c>
      <c r="K50" s="4">
        <v>120</v>
      </c>
      <c r="L50" s="4" t="s">
        <v>30</v>
      </c>
      <c r="M50" s="4"/>
      <c r="N50" s="4"/>
      <c r="O50" s="4"/>
      <c r="P50" s="4"/>
      <c r="Q50" s="4" t="s">
        <v>34</v>
      </c>
      <c r="R50" s="4"/>
      <c r="S50" s="5" t="s">
        <v>117</v>
      </c>
    </row>
    <row r="51" spans="1:19" s="1" customFormat="1" ht="18" customHeight="1">
      <c r="A51" s="22"/>
      <c r="B51" s="27"/>
      <c r="C51" s="28"/>
      <c r="D51" s="22" t="s">
        <v>118</v>
      </c>
      <c r="E51" s="22"/>
      <c r="F51" s="22"/>
      <c r="G51" s="22"/>
      <c r="H51" s="4">
        <f>SUM(H42:H50)</f>
        <v>34</v>
      </c>
      <c r="I51" s="4">
        <f>SUM(I42:I50)</f>
        <v>780</v>
      </c>
      <c r="J51" s="4">
        <f t="shared" ref="J51:K51" si="4">SUM(J42:J50)</f>
        <v>140</v>
      </c>
      <c r="K51" s="4">
        <f t="shared" si="4"/>
        <v>640</v>
      </c>
      <c r="L51" s="4"/>
      <c r="M51" s="4">
        <f>SUM(M46:M50)</f>
        <v>0</v>
      </c>
      <c r="N51" s="4">
        <v>18</v>
      </c>
      <c r="O51" s="4">
        <f>SUM(O46:O50)</f>
        <v>0</v>
      </c>
      <c r="P51" s="4">
        <f>SUM(P46:P50)</f>
        <v>0</v>
      </c>
      <c r="Q51" s="4">
        <f>SUM(Q46:Q50)</f>
        <v>0</v>
      </c>
      <c r="R51" s="4"/>
      <c r="S51" s="5" t="s">
        <v>119</v>
      </c>
    </row>
    <row r="52" spans="1:19" s="1" customFormat="1" ht="18" customHeight="1">
      <c r="A52" s="22"/>
      <c r="B52" s="27"/>
      <c r="C52" s="26" t="s">
        <v>120</v>
      </c>
      <c r="D52" s="26" t="s">
        <v>121</v>
      </c>
      <c r="E52" s="4" t="s">
        <v>48</v>
      </c>
      <c r="F52" s="17">
        <v>191204132</v>
      </c>
      <c r="G52" s="18" t="s">
        <v>122</v>
      </c>
      <c r="H52" s="4">
        <v>4</v>
      </c>
      <c r="I52" s="4">
        <v>64</v>
      </c>
      <c r="J52" s="4">
        <v>32</v>
      </c>
      <c r="K52" s="4">
        <v>32</v>
      </c>
      <c r="L52" s="4" t="s">
        <v>30</v>
      </c>
      <c r="M52" s="4"/>
      <c r="N52" s="4"/>
      <c r="O52" s="4" t="s">
        <v>41</v>
      </c>
      <c r="P52" s="4"/>
      <c r="Q52" s="4"/>
      <c r="R52" s="4"/>
      <c r="S52" s="5"/>
    </row>
    <row r="53" spans="1:19" s="1" customFormat="1" ht="18" customHeight="1">
      <c r="A53" s="22"/>
      <c r="B53" s="27"/>
      <c r="C53" s="27"/>
      <c r="D53" s="27"/>
      <c r="E53" s="4" t="s">
        <v>48</v>
      </c>
      <c r="F53" s="17">
        <v>191204133</v>
      </c>
      <c r="G53" s="18" t="s">
        <v>123</v>
      </c>
      <c r="H53" s="4">
        <v>4</v>
      </c>
      <c r="I53" s="4">
        <v>64</v>
      </c>
      <c r="J53" s="4">
        <v>32</v>
      </c>
      <c r="K53" s="4">
        <v>32</v>
      </c>
      <c r="L53" s="4" t="s">
        <v>30</v>
      </c>
      <c r="M53" s="4"/>
      <c r="N53" s="4"/>
      <c r="O53" s="4" t="s">
        <v>41</v>
      </c>
      <c r="P53" s="4"/>
      <c r="Q53" s="4"/>
      <c r="R53" s="4"/>
      <c r="S53" s="5"/>
    </row>
    <row r="54" spans="1:19" s="1" customFormat="1" ht="18" customHeight="1">
      <c r="A54" s="22"/>
      <c r="B54" s="27"/>
      <c r="C54" s="27"/>
      <c r="D54" s="27"/>
      <c r="E54" s="4" t="s">
        <v>48</v>
      </c>
      <c r="F54" s="17">
        <v>191204134</v>
      </c>
      <c r="G54" s="18" t="s">
        <v>124</v>
      </c>
      <c r="H54" s="4">
        <v>2</v>
      </c>
      <c r="I54" s="4">
        <v>32</v>
      </c>
      <c r="J54" s="4">
        <v>16</v>
      </c>
      <c r="K54" s="4">
        <v>16</v>
      </c>
      <c r="L54" s="4" t="s">
        <v>30</v>
      </c>
      <c r="M54" s="4"/>
      <c r="N54" s="4"/>
      <c r="O54" s="4" t="s">
        <v>62</v>
      </c>
      <c r="P54" s="4"/>
      <c r="Q54" s="4"/>
      <c r="R54" s="4"/>
      <c r="S54" s="4"/>
    </row>
    <row r="55" spans="1:19" s="1" customFormat="1" ht="18" customHeight="1">
      <c r="A55" s="22"/>
      <c r="B55" s="27"/>
      <c r="C55" s="27"/>
      <c r="D55" s="27"/>
      <c r="E55" s="4" t="s">
        <v>48</v>
      </c>
      <c r="F55" s="17">
        <v>191204135</v>
      </c>
      <c r="G55" s="18" t="s">
        <v>186</v>
      </c>
      <c r="H55" s="4">
        <v>3</v>
      </c>
      <c r="I55" s="4">
        <v>56</v>
      </c>
      <c r="J55" s="4">
        <v>28</v>
      </c>
      <c r="K55" s="4">
        <v>28</v>
      </c>
      <c r="L55" s="4" t="s">
        <v>30</v>
      </c>
      <c r="M55" s="4"/>
      <c r="N55" s="4"/>
      <c r="O55" s="4"/>
      <c r="P55" s="4" t="s">
        <v>65</v>
      </c>
      <c r="Q55" s="4"/>
      <c r="R55" s="4"/>
      <c r="S55" s="4"/>
    </row>
    <row r="56" spans="1:19" s="1" customFormat="1" ht="18" customHeight="1">
      <c r="A56" s="22"/>
      <c r="B56" s="27"/>
      <c r="C56" s="27"/>
      <c r="D56" s="27"/>
      <c r="E56" s="4" t="s">
        <v>48</v>
      </c>
      <c r="F56" s="17">
        <v>191204136</v>
      </c>
      <c r="G56" s="18" t="s">
        <v>187</v>
      </c>
      <c r="H56" s="4">
        <v>2</v>
      </c>
      <c r="I56" s="4">
        <v>36</v>
      </c>
      <c r="J56" s="4">
        <v>18</v>
      </c>
      <c r="K56" s="4">
        <v>18</v>
      </c>
      <c r="L56" s="4" t="s">
        <v>30</v>
      </c>
      <c r="M56" s="4"/>
      <c r="N56" s="4"/>
      <c r="O56" s="4"/>
      <c r="P56" s="4" t="s">
        <v>125</v>
      </c>
      <c r="Q56" s="4"/>
      <c r="R56" s="4"/>
      <c r="S56" s="4"/>
    </row>
    <row r="57" spans="1:19" s="1" customFormat="1" ht="18" customHeight="1">
      <c r="A57" s="22"/>
      <c r="B57" s="27"/>
      <c r="C57" s="27"/>
      <c r="D57" s="23" t="s">
        <v>126</v>
      </c>
      <c r="E57" s="24"/>
      <c r="F57" s="24"/>
      <c r="G57" s="25"/>
      <c r="H57" s="4">
        <f>SUM(H52:H56)</f>
        <v>15</v>
      </c>
      <c r="I57" s="4">
        <f>SUM(I52:I56)</f>
        <v>252</v>
      </c>
      <c r="J57" s="4">
        <f>SUM(J52:J56)</f>
        <v>126</v>
      </c>
      <c r="K57" s="4">
        <f>SUM(K52:K56)</f>
        <v>126</v>
      </c>
      <c r="L57" s="4"/>
      <c r="M57" s="4">
        <v>0</v>
      </c>
      <c r="N57" s="4">
        <v>0</v>
      </c>
      <c r="O57" s="4">
        <v>12</v>
      </c>
      <c r="P57" s="4">
        <v>8</v>
      </c>
      <c r="Q57" s="4">
        <v>0</v>
      </c>
      <c r="R57" s="4"/>
      <c r="S57" s="5" t="s">
        <v>127</v>
      </c>
    </row>
    <row r="58" spans="1:19" s="1" customFormat="1" ht="18" customHeight="1">
      <c r="A58" s="22"/>
      <c r="B58" s="27"/>
      <c r="C58" s="27"/>
      <c r="D58" s="26" t="s">
        <v>128</v>
      </c>
      <c r="E58" s="4" t="s">
        <v>48</v>
      </c>
      <c r="F58" s="17">
        <v>191204137</v>
      </c>
      <c r="G58" s="18" t="s">
        <v>188</v>
      </c>
      <c r="H58" s="4">
        <v>3</v>
      </c>
      <c r="I58" s="4">
        <v>56</v>
      </c>
      <c r="J58" s="4">
        <v>28</v>
      </c>
      <c r="K58" s="4">
        <v>28</v>
      </c>
      <c r="L58" s="4" t="s">
        <v>30</v>
      </c>
      <c r="M58" s="4"/>
      <c r="N58" s="4"/>
      <c r="O58" s="4" t="s">
        <v>65</v>
      </c>
      <c r="P58" s="4"/>
      <c r="Q58" s="4"/>
      <c r="R58" s="4"/>
      <c r="S58" s="5"/>
    </row>
    <row r="59" spans="1:19" s="1" customFormat="1" ht="18" customHeight="1">
      <c r="A59" s="22"/>
      <c r="B59" s="27"/>
      <c r="C59" s="27"/>
      <c r="D59" s="27"/>
      <c r="E59" s="4" t="s">
        <v>48</v>
      </c>
      <c r="F59" s="17">
        <v>191204138</v>
      </c>
      <c r="G59" s="18" t="s">
        <v>129</v>
      </c>
      <c r="H59" s="4">
        <v>4</v>
      </c>
      <c r="I59" s="4">
        <v>64</v>
      </c>
      <c r="J59" s="4">
        <v>32</v>
      </c>
      <c r="K59" s="4">
        <v>32</v>
      </c>
      <c r="L59" s="4" t="s">
        <v>37</v>
      </c>
      <c r="M59" s="4"/>
      <c r="N59" s="4"/>
      <c r="O59" s="4" t="s">
        <v>41</v>
      </c>
      <c r="P59" s="4"/>
      <c r="Q59" s="4"/>
      <c r="R59" s="4"/>
      <c r="S59" s="5"/>
    </row>
    <row r="60" spans="1:19" s="1" customFormat="1" ht="18" customHeight="1">
      <c r="A60" s="22"/>
      <c r="B60" s="27"/>
      <c r="C60" s="27"/>
      <c r="D60" s="27"/>
      <c r="E60" s="4" t="s">
        <v>48</v>
      </c>
      <c r="F60" s="17">
        <v>191204139</v>
      </c>
      <c r="G60" s="18" t="s">
        <v>189</v>
      </c>
      <c r="H60" s="4">
        <v>2</v>
      </c>
      <c r="I60" s="4">
        <v>32</v>
      </c>
      <c r="J60" s="4">
        <v>16</v>
      </c>
      <c r="K60" s="4">
        <v>16</v>
      </c>
      <c r="L60" s="4" t="s">
        <v>30</v>
      </c>
      <c r="M60" s="4"/>
      <c r="N60" s="4"/>
      <c r="O60" s="4" t="s">
        <v>62</v>
      </c>
      <c r="P60" s="4"/>
      <c r="Q60" s="4"/>
      <c r="R60" s="4"/>
      <c r="S60" s="5"/>
    </row>
    <row r="61" spans="1:19" s="1" customFormat="1" ht="18" customHeight="1">
      <c r="A61" s="22"/>
      <c r="B61" s="27"/>
      <c r="C61" s="27"/>
      <c r="D61" s="27"/>
      <c r="E61" s="4" t="s">
        <v>48</v>
      </c>
      <c r="F61" s="17">
        <v>191204140</v>
      </c>
      <c r="G61" s="18" t="s">
        <v>130</v>
      </c>
      <c r="H61" s="4">
        <v>2</v>
      </c>
      <c r="I61" s="4">
        <v>36</v>
      </c>
      <c r="J61" s="4">
        <v>18</v>
      </c>
      <c r="K61" s="4">
        <v>18</v>
      </c>
      <c r="L61" s="4" t="s">
        <v>30</v>
      </c>
      <c r="M61" s="4"/>
      <c r="N61" s="4"/>
      <c r="O61" s="4"/>
      <c r="P61" s="4" t="s">
        <v>125</v>
      </c>
      <c r="Q61" s="4"/>
      <c r="R61" s="4"/>
      <c r="S61" s="5"/>
    </row>
    <row r="62" spans="1:19" s="1" customFormat="1" ht="18" customHeight="1">
      <c r="A62" s="22"/>
      <c r="B62" s="27"/>
      <c r="C62" s="27"/>
      <c r="D62" s="27"/>
      <c r="E62" s="4" t="s">
        <v>48</v>
      </c>
      <c r="F62" s="17">
        <v>191204141</v>
      </c>
      <c r="G62" s="18" t="s">
        <v>190</v>
      </c>
      <c r="H62" s="4">
        <v>4</v>
      </c>
      <c r="I62" s="4">
        <v>64</v>
      </c>
      <c r="J62" s="4">
        <v>32</v>
      </c>
      <c r="K62" s="4">
        <v>32</v>
      </c>
      <c r="L62" s="4" t="s">
        <v>37</v>
      </c>
      <c r="M62" s="4"/>
      <c r="N62" s="4"/>
      <c r="O62" s="4"/>
      <c r="P62" s="4" t="s">
        <v>131</v>
      </c>
      <c r="Q62" s="4"/>
      <c r="R62" s="4"/>
      <c r="S62" s="5"/>
    </row>
    <row r="63" spans="1:19" s="1" customFormat="1" ht="18" customHeight="1">
      <c r="A63" s="22"/>
      <c r="B63" s="27"/>
      <c r="C63" s="27"/>
      <c r="D63" s="23" t="s">
        <v>132</v>
      </c>
      <c r="E63" s="24"/>
      <c r="F63" s="24"/>
      <c r="G63" s="25"/>
      <c r="H63" s="4">
        <f>SUM(H58:H62)</f>
        <v>15</v>
      </c>
      <c r="I63" s="4">
        <f t="shared" ref="I63:K63" si="5">SUM(I58:I62)</f>
        <v>252</v>
      </c>
      <c r="J63" s="4">
        <f t="shared" si="5"/>
        <v>126</v>
      </c>
      <c r="K63" s="4">
        <f t="shared" si="5"/>
        <v>126</v>
      </c>
      <c r="L63" s="4"/>
      <c r="M63" s="4">
        <v>0</v>
      </c>
      <c r="N63" s="4">
        <v>0</v>
      </c>
      <c r="O63" s="4">
        <v>12</v>
      </c>
      <c r="P63" s="4">
        <v>8</v>
      </c>
      <c r="Q63" s="4">
        <v>0</v>
      </c>
      <c r="R63" s="4"/>
      <c r="S63" s="5" t="s">
        <v>127</v>
      </c>
    </row>
    <row r="64" spans="1:19" s="1" customFormat="1" ht="18" customHeight="1">
      <c r="A64" s="22"/>
      <c r="B64" s="27"/>
      <c r="C64" s="27"/>
      <c r="D64" s="26" t="s">
        <v>133</v>
      </c>
      <c r="E64" s="4" t="s">
        <v>48</v>
      </c>
      <c r="F64" s="17">
        <v>191204142</v>
      </c>
      <c r="G64" s="18" t="s">
        <v>134</v>
      </c>
      <c r="H64" s="4">
        <v>3</v>
      </c>
      <c r="I64" s="4">
        <v>52</v>
      </c>
      <c r="J64" s="4">
        <v>26</v>
      </c>
      <c r="K64" s="4">
        <v>26</v>
      </c>
      <c r="L64" s="4" t="s">
        <v>30</v>
      </c>
      <c r="M64" s="4"/>
      <c r="N64" s="4"/>
      <c r="O64" s="4" t="s">
        <v>98</v>
      </c>
      <c r="P64" s="4"/>
      <c r="Q64" s="4"/>
      <c r="R64" s="4"/>
      <c r="S64" s="5"/>
    </row>
    <row r="65" spans="1:19" s="1" customFormat="1" ht="18" customHeight="1">
      <c r="A65" s="22"/>
      <c r="B65" s="27"/>
      <c r="C65" s="27"/>
      <c r="D65" s="27"/>
      <c r="E65" s="4" t="s">
        <v>48</v>
      </c>
      <c r="F65" s="17">
        <v>191204143</v>
      </c>
      <c r="G65" s="18" t="s">
        <v>135</v>
      </c>
      <c r="H65" s="4">
        <v>3</v>
      </c>
      <c r="I65" s="4">
        <v>56</v>
      </c>
      <c r="J65" s="4">
        <v>28</v>
      </c>
      <c r="K65" s="4">
        <v>28</v>
      </c>
      <c r="L65" s="4" t="s">
        <v>30</v>
      </c>
      <c r="M65" s="4"/>
      <c r="N65" s="4"/>
      <c r="O65" s="4" t="s">
        <v>65</v>
      </c>
      <c r="P65" s="4"/>
      <c r="Q65" s="4"/>
      <c r="R65" s="4"/>
      <c r="S65" s="5"/>
    </row>
    <row r="66" spans="1:19" s="1" customFormat="1" ht="18" customHeight="1">
      <c r="A66" s="22"/>
      <c r="B66" s="27"/>
      <c r="C66" s="27"/>
      <c r="D66" s="27"/>
      <c r="E66" s="4" t="s">
        <v>48</v>
      </c>
      <c r="F66" s="17">
        <v>191204144</v>
      </c>
      <c r="G66" s="18" t="s">
        <v>136</v>
      </c>
      <c r="H66" s="4">
        <v>3</v>
      </c>
      <c r="I66" s="4">
        <v>48</v>
      </c>
      <c r="J66" s="4">
        <v>24</v>
      </c>
      <c r="K66" s="4">
        <v>24</v>
      </c>
      <c r="L66" s="4" t="s">
        <v>30</v>
      </c>
      <c r="M66" s="4"/>
      <c r="N66" s="4"/>
      <c r="O66" s="4" t="s">
        <v>38</v>
      </c>
      <c r="P66" s="4"/>
      <c r="Q66" s="4"/>
      <c r="R66" s="4"/>
      <c r="S66" s="5"/>
    </row>
    <row r="67" spans="1:19" s="1" customFormat="1" ht="18" customHeight="1">
      <c r="A67" s="22"/>
      <c r="B67" s="27"/>
      <c r="C67" s="27"/>
      <c r="D67" s="27"/>
      <c r="E67" s="4" t="s">
        <v>48</v>
      </c>
      <c r="F67" s="17">
        <v>191204145</v>
      </c>
      <c r="G67" s="18" t="s">
        <v>137</v>
      </c>
      <c r="H67" s="4">
        <v>3</v>
      </c>
      <c r="I67" s="4">
        <v>48</v>
      </c>
      <c r="J67" s="4">
        <v>24</v>
      </c>
      <c r="K67" s="4">
        <v>24</v>
      </c>
      <c r="L67" s="4" t="s">
        <v>30</v>
      </c>
      <c r="M67" s="4"/>
      <c r="N67" s="4"/>
      <c r="O67" s="4"/>
      <c r="P67" s="4" t="s">
        <v>38</v>
      </c>
      <c r="Q67" s="4"/>
      <c r="R67" s="4"/>
      <c r="S67" s="5"/>
    </row>
    <row r="68" spans="1:19" s="1" customFormat="1" ht="18" customHeight="1">
      <c r="A68" s="22"/>
      <c r="B68" s="27"/>
      <c r="C68" s="27"/>
      <c r="D68" s="27"/>
      <c r="E68" s="4" t="s">
        <v>48</v>
      </c>
      <c r="F68" s="17">
        <v>191204146</v>
      </c>
      <c r="G68" s="18" t="s">
        <v>138</v>
      </c>
      <c r="H68" s="4">
        <v>3</v>
      </c>
      <c r="I68" s="4">
        <v>48</v>
      </c>
      <c r="J68" s="4">
        <v>24</v>
      </c>
      <c r="K68" s="4">
        <v>24</v>
      </c>
      <c r="L68" s="4" t="s">
        <v>30</v>
      </c>
      <c r="M68" s="4"/>
      <c r="N68" s="4"/>
      <c r="O68" s="4"/>
      <c r="P68" s="4" t="s">
        <v>38</v>
      </c>
      <c r="Q68" s="4"/>
      <c r="R68" s="4"/>
      <c r="S68" s="5"/>
    </row>
    <row r="69" spans="1:19" s="1" customFormat="1" ht="18" customHeight="1">
      <c r="A69" s="22"/>
      <c r="B69" s="27"/>
      <c r="C69" s="27"/>
      <c r="D69" s="23" t="s">
        <v>139</v>
      </c>
      <c r="E69" s="24"/>
      <c r="F69" s="24"/>
      <c r="G69" s="25"/>
      <c r="H69" s="4">
        <f>SUM(H64:H68)</f>
        <v>15</v>
      </c>
      <c r="I69" s="4">
        <f t="shared" ref="I69:K69" si="6">SUM(I64:I68)</f>
        <v>252</v>
      </c>
      <c r="J69" s="4">
        <f t="shared" si="6"/>
        <v>126</v>
      </c>
      <c r="K69" s="4">
        <f t="shared" si="6"/>
        <v>126</v>
      </c>
      <c r="L69" s="4"/>
      <c r="M69" s="4">
        <v>0</v>
      </c>
      <c r="N69" s="4">
        <v>0</v>
      </c>
      <c r="O69" s="4">
        <v>12</v>
      </c>
      <c r="P69" s="4">
        <v>8</v>
      </c>
      <c r="Q69" s="4">
        <v>0</v>
      </c>
      <c r="R69" s="4"/>
      <c r="S69" s="5" t="s">
        <v>127</v>
      </c>
    </row>
    <row r="70" spans="1:19" s="1" customFormat="1" ht="18" customHeight="1">
      <c r="A70" s="22"/>
      <c r="B70" s="27"/>
      <c r="C70" s="27"/>
      <c r="D70" s="22" t="s">
        <v>118</v>
      </c>
      <c r="E70" s="22"/>
      <c r="F70" s="22"/>
      <c r="G70" s="22"/>
      <c r="H70" s="4">
        <f>H69+H51+H41</f>
        <v>63</v>
      </c>
      <c r="I70" s="4">
        <f>I69+I51+I41</f>
        <v>1276</v>
      </c>
      <c r="J70" s="4">
        <f>J69+J51+J41</f>
        <v>386</v>
      </c>
      <c r="K70" s="4">
        <f>K69+K51+K41</f>
        <v>890</v>
      </c>
      <c r="L70" s="4"/>
      <c r="M70" s="4">
        <f>M69+M51+M41</f>
        <v>18</v>
      </c>
      <c r="N70" s="4">
        <f>N69+N51+N41</f>
        <v>18</v>
      </c>
      <c r="O70" s="4">
        <f>O69+O51+O41</f>
        <v>12</v>
      </c>
      <c r="P70" s="4">
        <f>P69+P51+P41</f>
        <v>8</v>
      </c>
      <c r="Q70" s="4">
        <f>Q69+Q51+Q41</f>
        <v>0</v>
      </c>
      <c r="R70" s="4"/>
      <c r="S70" s="5" t="s">
        <v>140</v>
      </c>
    </row>
    <row r="71" spans="1:19" s="1" customFormat="1" ht="18" customHeight="1">
      <c r="A71" s="22"/>
      <c r="B71" s="27"/>
      <c r="C71" s="27"/>
      <c r="D71" s="26" t="s">
        <v>141</v>
      </c>
      <c r="E71" s="4" t="s">
        <v>48</v>
      </c>
      <c r="F71" s="19">
        <v>191205154</v>
      </c>
      <c r="G71" s="18" t="s">
        <v>142</v>
      </c>
      <c r="H71" s="4">
        <v>3</v>
      </c>
      <c r="I71" s="4">
        <v>48</v>
      </c>
      <c r="J71" s="4">
        <v>24</v>
      </c>
      <c r="K71" s="4">
        <v>24</v>
      </c>
      <c r="L71" s="4" t="s">
        <v>30</v>
      </c>
      <c r="M71" s="4"/>
      <c r="N71" s="4"/>
      <c r="O71" s="4" t="s">
        <v>38</v>
      </c>
      <c r="P71" s="4"/>
      <c r="Q71" s="4"/>
      <c r="R71" s="4"/>
      <c r="S71" s="29" t="s">
        <v>143</v>
      </c>
    </row>
    <row r="72" spans="1:19" s="1" customFormat="1" ht="18" customHeight="1">
      <c r="A72" s="22"/>
      <c r="B72" s="27"/>
      <c r="C72" s="27"/>
      <c r="D72" s="27"/>
      <c r="E72" s="4" t="s">
        <v>48</v>
      </c>
      <c r="F72" s="19">
        <v>191205155</v>
      </c>
      <c r="G72" s="5" t="s">
        <v>191</v>
      </c>
      <c r="H72" s="4">
        <v>3</v>
      </c>
      <c r="I72" s="4">
        <v>48</v>
      </c>
      <c r="J72" s="4">
        <v>24</v>
      </c>
      <c r="K72" s="4">
        <v>24</v>
      </c>
      <c r="L72" s="4" t="s">
        <v>30</v>
      </c>
      <c r="M72" s="4"/>
      <c r="N72" s="4"/>
      <c r="O72" s="4"/>
      <c r="P72" s="4" t="s">
        <v>38</v>
      </c>
      <c r="Q72" s="4"/>
      <c r="R72" s="4"/>
      <c r="S72" s="30"/>
    </row>
    <row r="73" spans="1:19" s="1" customFormat="1" ht="18" customHeight="1">
      <c r="A73" s="22"/>
      <c r="B73" s="27"/>
      <c r="C73" s="27"/>
      <c r="D73" s="27"/>
      <c r="E73" s="4" t="s">
        <v>54</v>
      </c>
      <c r="F73" s="19">
        <v>191205156</v>
      </c>
      <c r="G73" s="18" t="s">
        <v>144</v>
      </c>
      <c r="H73" s="4">
        <v>5</v>
      </c>
      <c r="I73" s="4">
        <v>80</v>
      </c>
      <c r="J73" s="4">
        <v>0</v>
      </c>
      <c r="K73" s="4">
        <v>80</v>
      </c>
      <c r="L73" s="4" t="s">
        <v>30</v>
      </c>
      <c r="M73" s="4"/>
      <c r="N73" s="4"/>
      <c r="O73" s="4"/>
      <c r="P73" s="4" t="s">
        <v>145</v>
      </c>
      <c r="Q73" s="4"/>
      <c r="R73" s="4"/>
      <c r="S73" s="30"/>
    </row>
    <row r="74" spans="1:19" s="1" customFormat="1" ht="18" customHeight="1">
      <c r="A74" s="22"/>
      <c r="B74" s="27"/>
      <c r="C74" s="27"/>
      <c r="D74" s="27"/>
      <c r="E74" s="4" t="s">
        <v>54</v>
      </c>
      <c r="F74" s="19">
        <v>191205157</v>
      </c>
      <c r="G74" s="18" t="s">
        <v>146</v>
      </c>
      <c r="H74" s="4">
        <v>5</v>
      </c>
      <c r="I74" s="4">
        <v>80</v>
      </c>
      <c r="J74" s="4">
        <v>0</v>
      </c>
      <c r="K74" s="4">
        <v>80</v>
      </c>
      <c r="L74" s="4" t="s">
        <v>30</v>
      </c>
      <c r="M74" s="4"/>
      <c r="N74" s="4"/>
      <c r="O74" s="4"/>
      <c r="P74" s="4" t="s">
        <v>145</v>
      </c>
      <c r="Q74" s="4"/>
      <c r="R74" s="4"/>
      <c r="S74" s="30"/>
    </row>
    <row r="75" spans="1:19" s="1" customFormat="1" ht="18" customHeight="1">
      <c r="A75" s="22"/>
      <c r="B75" s="27"/>
      <c r="C75" s="27"/>
      <c r="D75" s="27"/>
      <c r="E75" s="4" t="s">
        <v>54</v>
      </c>
      <c r="F75" s="19">
        <v>191205158</v>
      </c>
      <c r="G75" s="18" t="s">
        <v>147</v>
      </c>
      <c r="H75" s="4">
        <v>5</v>
      </c>
      <c r="I75" s="4">
        <v>80</v>
      </c>
      <c r="J75" s="4">
        <v>0</v>
      </c>
      <c r="K75" s="4">
        <v>80</v>
      </c>
      <c r="L75" s="4" t="s">
        <v>30</v>
      </c>
      <c r="M75" s="4"/>
      <c r="N75" s="4"/>
      <c r="O75" s="4"/>
      <c r="P75" s="4"/>
      <c r="Q75" s="4" t="s">
        <v>145</v>
      </c>
      <c r="R75" s="4"/>
      <c r="S75" s="30"/>
    </row>
    <row r="76" spans="1:19" s="1" customFormat="1" ht="18" customHeight="1">
      <c r="A76" s="22"/>
      <c r="B76" s="27"/>
      <c r="C76" s="27"/>
      <c r="D76" s="27"/>
      <c r="E76" s="4" t="s">
        <v>54</v>
      </c>
      <c r="F76" s="19">
        <v>191205159</v>
      </c>
      <c r="G76" s="18" t="s">
        <v>148</v>
      </c>
      <c r="H76" s="4">
        <v>5</v>
      </c>
      <c r="I76" s="4">
        <v>80</v>
      </c>
      <c r="J76" s="4">
        <v>0</v>
      </c>
      <c r="K76" s="4">
        <v>80</v>
      </c>
      <c r="L76" s="4" t="s">
        <v>30</v>
      </c>
      <c r="M76" s="4"/>
      <c r="N76" s="4"/>
      <c r="O76" s="4"/>
      <c r="P76" s="4"/>
      <c r="Q76" s="4" t="s">
        <v>145</v>
      </c>
      <c r="R76" s="4"/>
      <c r="S76" s="31"/>
    </row>
    <row r="77" spans="1:19" s="1" customFormat="1" ht="18" customHeight="1">
      <c r="A77" s="22"/>
      <c r="B77" s="27"/>
      <c r="C77" s="27"/>
      <c r="D77" s="27"/>
      <c r="E77" s="4" t="s">
        <v>48</v>
      </c>
      <c r="F77" s="19">
        <v>191205160</v>
      </c>
      <c r="G77" s="18" t="s">
        <v>192</v>
      </c>
      <c r="H77" s="4">
        <v>3</v>
      </c>
      <c r="I77" s="4">
        <v>48</v>
      </c>
      <c r="J77" s="4">
        <v>24</v>
      </c>
      <c r="K77" s="4">
        <v>24</v>
      </c>
      <c r="L77" s="4" t="s">
        <v>30</v>
      </c>
      <c r="M77" s="4"/>
      <c r="N77" s="4"/>
      <c r="O77" s="4" t="s">
        <v>38</v>
      </c>
      <c r="P77" s="4"/>
      <c r="Q77" s="4"/>
      <c r="R77" s="4"/>
      <c r="S77" s="29" t="s">
        <v>149</v>
      </c>
    </row>
    <row r="78" spans="1:19" s="1" customFormat="1" ht="18" customHeight="1">
      <c r="A78" s="22"/>
      <c r="B78" s="27"/>
      <c r="C78" s="27"/>
      <c r="D78" s="27"/>
      <c r="E78" s="4" t="s">
        <v>48</v>
      </c>
      <c r="F78" s="8">
        <v>191205147</v>
      </c>
      <c r="G78" s="5" t="s">
        <v>193</v>
      </c>
      <c r="H78" s="4">
        <v>3</v>
      </c>
      <c r="I78" s="4">
        <v>48</v>
      </c>
      <c r="J78" s="4">
        <v>24</v>
      </c>
      <c r="K78" s="4">
        <v>24</v>
      </c>
      <c r="L78" s="4" t="s">
        <v>30</v>
      </c>
      <c r="M78" s="4"/>
      <c r="N78" s="4"/>
      <c r="O78" s="4"/>
      <c r="P78" s="4" t="s">
        <v>38</v>
      </c>
      <c r="Q78" s="4"/>
      <c r="R78" s="4"/>
      <c r="S78" s="30"/>
    </row>
    <row r="79" spans="1:19" s="1" customFormat="1" ht="18" customHeight="1">
      <c r="A79" s="22"/>
      <c r="B79" s="27"/>
      <c r="C79" s="27"/>
      <c r="D79" s="27"/>
      <c r="E79" s="4" t="s">
        <v>54</v>
      </c>
      <c r="F79" s="19">
        <v>191205161</v>
      </c>
      <c r="G79" s="18" t="s">
        <v>150</v>
      </c>
      <c r="H79" s="4">
        <v>5</v>
      </c>
      <c r="I79" s="4">
        <v>80</v>
      </c>
      <c r="J79" s="4">
        <v>0</v>
      </c>
      <c r="K79" s="4">
        <v>80</v>
      </c>
      <c r="L79" s="4" t="s">
        <v>30</v>
      </c>
      <c r="M79" s="4"/>
      <c r="N79" s="4"/>
      <c r="O79" s="4"/>
      <c r="P79" s="4" t="s">
        <v>145</v>
      </c>
      <c r="Q79" s="4"/>
      <c r="R79" s="4"/>
      <c r="S79" s="30"/>
    </row>
    <row r="80" spans="1:19" s="1" customFormat="1" ht="18" customHeight="1">
      <c r="A80" s="22"/>
      <c r="B80" s="27"/>
      <c r="C80" s="27"/>
      <c r="D80" s="27"/>
      <c r="E80" s="4" t="s">
        <v>54</v>
      </c>
      <c r="F80" s="19">
        <v>191205162</v>
      </c>
      <c r="G80" s="18" t="s">
        <v>151</v>
      </c>
      <c r="H80" s="4">
        <v>5</v>
      </c>
      <c r="I80" s="4">
        <v>80</v>
      </c>
      <c r="J80" s="4">
        <v>0</v>
      </c>
      <c r="K80" s="4">
        <v>80</v>
      </c>
      <c r="L80" s="4" t="s">
        <v>30</v>
      </c>
      <c r="M80" s="4"/>
      <c r="N80" s="4"/>
      <c r="O80" s="4"/>
      <c r="P80" s="4" t="s">
        <v>145</v>
      </c>
      <c r="Q80" s="4"/>
      <c r="R80" s="4"/>
      <c r="S80" s="30"/>
    </row>
    <row r="81" spans="1:19" s="1" customFormat="1" ht="18" customHeight="1">
      <c r="A81" s="22"/>
      <c r="B81" s="27"/>
      <c r="C81" s="27"/>
      <c r="D81" s="27"/>
      <c r="E81" s="4" t="s">
        <v>54</v>
      </c>
      <c r="F81" s="19">
        <v>191205163</v>
      </c>
      <c r="G81" s="18" t="s">
        <v>152</v>
      </c>
      <c r="H81" s="4">
        <v>5</v>
      </c>
      <c r="I81" s="4">
        <v>80</v>
      </c>
      <c r="J81" s="4">
        <v>0</v>
      </c>
      <c r="K81" s="4">
        <v>80</v>
      </c>
      <c r="L81" s="4" t="s">
        <v>30</v>
      </c>
      <c r="M81" s="4"/>
      <c r="N81" s="4"/>
      <c r="O81" s="4"/>
      <c r="P81" s="4"/>
      <c r="Q81" s="4" t="s">
        <v>145</v>
      </c>
      <c r="R81" s="4"/>
      <c r="S81" s="30"/>
    </row>
    <row r="82" spans="1:19" s="1" customFormat="1" ht="18" customHeight="1">
      <c r="A82" s="22"/>
      <c r="B82" s="27"/>
      <c r="C82" s="27"/>
      <c r="D82" s="27"/>
      <c r="E82" s="4" t="s">
        <v>54</v>
      </c>
      <c r="F82" s="19">
        <v>191205164</v>
      </c>
      <c r="G82" s="18" t="s">
        <v>153</v>
      </c>
      <c r="H82" s="4">
        <v>5</v>
      </c>
      <c r="I82" s="4">
        <v>80</v>
      </c>
      <c r="J82" s="4">
        <v>0</v>
      </c>
      <c r="K82" s="4">
        <v>80</v>
      </c>
      <c r="L82" s="4" t="s">
        <v>30</v>
      </c>
      <c r="M82" s="4"/>
      <c r="N82" s="4"/>
      <c r="O82" s="4"/>
      <c r="P82" s="4"/>
      <c r="Q82" s="4" t="s">
        <v>145</v>
      </c>
      <c r="R82" s="4"/>
      <c r="S82" s="31"/>
    </row>
    <row r="83" spans="1:19" s="1" customFormat="1" ht="18" customHeight="1">
      <c r="A83" s="22"/>
      <c r="B83" s="27"/>
      <c r="C83" s="27"/>
      <c r="D83" s="27"/>
      <c r="E83" s="4" t="s">
        <v>48</v>
      </c>
      <c r="F83" s="19">
        <v>191205165</v>
      </c>
      <c r="G83" s="18" t="s">
        <v>194</v>
      </c>
      <c r="H83" s="4">
        <v>3</v>
      </c>
      <c r="I83" s="4">
        <v>48</v>
      </c>
      <c r="J83" s="4">
        <v>24</v>
      </c>
      <c r="K83" s="4">
        <v>24</v>
      </c>
      <c r="L83" s="4" t="s">
        <v>37</v>
      </c>
      <c r="M83" s="4"/>
      <c r="N83" s="4"/>
      <c r="O83" s="4" t="s">
        <v>38</v>
      </c>
      <c r="P83" s="4"/>
      <c r="Q83" s="4"/>
      <c r="R83" s="4"/>
      <c r="S83" s="29" t="s">
        <v>154</v>
      </c>
    </row>
    <row r="84" spans="1:19" s="1" customFormat="1" ht="18" customHeight="1">
      <c r="A84" s="22"/>
      <c r="B84" s="27"/>
      <c r="C84" s="27"/>
      <c r="D84" s="27"/>
      <c r="E84" s="4" t="s">
        <v>48</v>
      </c>
      <c r="F84" s="19">
        <v>191205166</v>
      </c>
      <c r="G84" s="18" t="s">
        <v>155</v>
      </c>
      <c r="H84" s="4">
        <v>3</v>
      </c>
      <c r="I84" s="4">
        <v>48</v>
      </c>
      <c r="J84" s="4">
        <v>24</v>
      </c>
      <c r="K84" s="4">
        <v>24</v>
      </c>
      <c r="L84" s="4" t="s">
        <v>30</v>
      </c>
      <c r="M84" s="4"/>
      <c r="N84" s="4"/>
      <c r="O84" s="4"/>
      <c r="P84" s="4" t="s">
        <v>38</v>
      </c>
      <c r="Q84" s="4"/>
      <c r="R84" s="4"/>
      <c r="S84" s="30"/>
    </row>
    <row r="85" spans="1:19" s="1" customFormat="1" ht="18" customHeight="1">
      <c r="A85" s="22"/>
      <c r="B85" s="27"/>
      <c r="C85" s="27"/>
      <c r="D85" s="27"/>
      <c r="E85" s="4" t="s">
        <v>54</v>
      </c>
      <c r="F85" s="19">
        <v>191205167</v>
      </c>
      <c r="G85" s="18" t="s">
        <v>156</v>
      </c>
      <c r="H85" s="4">
        <v>5</v>
      </c>
      <c r="I85" s="4">
        <v>80</v>
      </c>
      <c r="J85" s="4">
        <v>0</v>
      </c>
      <c r="K85" s="4">
        <v>80</v>
      </c>
      <c r="L85" s="4" t="s">
        <v>30</v>
      </c>
      <c r="M85" s="4"/>
      <c r="N85" s="4"/>
      <c r="O85" s="4"/>
      <c r="P85" s="4" t="s">
        <v>145</v>
      </c>
      <c r="Q85" s="4"/>
      <c r="R85" s="4"/>
      <c r="S85" s="30"/>
    </row>
    <row r="86" spans="1:19" s="1" customFormat="1" ht="18" customHeight="1">
      <c r="A86" s="22"/>
      <c r="B86" s="27"/>
      <c r="C86" s="27"/>
      <c r="D86" s="27"/>
      <c r="E86" s="4" t="s">
        <v>54</v>
      </c>
      <c r="F86" s="19">
        <v>191205168</v>
      </c>
      <c r="G86" s="18" t="s">
        <v>157</v>
      </c>
      <c r="H86" s="4">
        <v>5</v>
      </c>
      <c r="I86" s="4">
        <v>80</v>
      </c>
      <c r="J86" s="4">
        <v>0</v>
      </c>
      <c r="K86" s="4">
        <v>80</v>
      </c>
      <c r="L86" s="4" t="s">
        <v>30</v>
      </c>
      <c r="M86" s="4"/>
      <c r="N86" s="4"/>
      <c r="O86" s="4"/>
      <c r="P86" s="4" t="s">
        <v>145</v>
      </c>
      <c r="Q86" s="4"/>
      <c r="R86" s="4"/>
      <c r="S86" s="30"/>
    </row>
    <row r="87" spans="1:19" s="1" customFormat="1" ht="18" customHeight="1">
      <c r="A87" s="22"/>
      <c r="B87" s="27"/>
      <c r="C87" s="27"/>
      <c r="D87" s="27"/>
      <c r="E87" s="4" t="s">
        <v>54</v>
      </c>
      <c r="F87" s="19">
        <v>191205169</v>
      </c>
      <c r="G87" s="18" t="s">
        <v>158</v>
      </c>
      <c r="H87" s="4">
        <v>5</v>
      </c>
      <c r="I87" s="4">
        <v>80</v>
      </c>
      <c r="J87" s="4">
        <v>0</v>
      </c>
      <c r="K87" s="4">
        <v>80</v>
      </c>
      <c r="L87" s="4" t="s">
        <v>30</v>
      </c>
      <c r="M87" s="4"/>
      <c r="N87" s="4"/>
      <c r="O87" s="4"/>
      <c r="P87" s="4"/>
      <c r="Q87" s="4" t="s">
        <v>145</v>
      </c>
      <c r="R87" s="4"/>
      <c r="S87" s="30"/>
    </row>
    <row r="88" spans="1:19" s="1" customFormat="1" ht="18" customHeight="1">
      <c r="A88" s="22"/>
      <c r="B88" s="27"/>
      <c r="C88" s="27"/>
      <c r="D88" s="27"/>
      <c r="E88" s="4" t="s">
        <v>54</v>
      </c>
      <c r="F88" s="19">
        <v>191205170</v>
      </c>
      <c r="G88" s="18" t="s">
        <v>159</v>
      </c>
      <c r="H88" s="4">
        <v>5</v>
      </c>
      <c r="I88" s="4">
        <v>80</v>
      </c>
      <c r="J88" s="4">
        <v>0</v>
      </c>
      <c r="K88" s="4">
        <v>80</v>
      </c>
      <c r="L88" s="4" t="s">
        <v>30</v>
      </c>
      <c r="M88" s="4"/>
      <c r="N88" s="4"/>
      <c r="O88" s="4"/>
      <c r="P88" s="4"/>
      <c r="Q88" s="4" t="s">
        <v>145</v>
      </c>
      <c r="R88" s="4"/>
      <c r="S88" s="31"/>
    </row>
    <row r="89" spans="1:19" s="1" customFormat="1" ht="18" customHeight="1">
      <c r="A89" s="22"/>
      <c r="B89" s="28"/>
      <c r="C89" s="28"/>
      <c r="D89" s="22" t="s">
        <v>160</v>
      </c>
      <c r="E89" s="22"/>
      <c r="F89" s="22"/>
      <c r="G89" s="22"/>
      <c r="H89" s="4">
        <f>SUM(H71:H76)</f>
        <v>26</v>
      </c>
      <c r="I89" s="4">
        <f t="shared" ref="I89:K89" si="7">SUM(I71:I76)</f>
        <v>416</v>
      </c>
      <c r="J89" s="4">
        <f t="shared" si="7"/>
        <v>48</v>
      </c>
      <c r="K89" s="4">
        <f t="shared" si="7"/>
        <v>368</v>
      </c>
      <c r="L89" s="4"/>
      <c r="M89" s="4">
        <f>SUM(M71:M88)</f>
        <v>0</v>
      </c>
      <c r="N89" s="4">
        <f>SUM(N71:N88)</f>
        <v>0</v>
      </c>
      <c r="O89" s="4">
        <v>4</v>
      </c>
      <c r="P89" s="4">
        <v>4</v>
      </c>
      <c r="Q89" s="4">
        <f>SUM(Q71:Q88)</f>
        <v>0</v>
      </c>
      <c r="R89" s="4"/>
      <c r="S89" s="5"/>
    </row>
    <row r="90" spans="1:19" s="1" customFormat="1" ht="18" customHeight="1">
      <c r="A90" s="22"/>
      <c r="B90" s="22" t="s">
        <v>161</v>
      </c>
      <c r="C90" s="22"/>
      <c r="D90" s="22"/>
      <c r="E90" s="22"/>
      <c r="F90" s="22"/>
      <c r="G90" s="22"/>
      <c r="H90" s="4">
        <f>H89+H70</f>
        <v>89</v>
      </c>
      <c r="I90" s="4">
        <f>I89+I70</f>
        <v>1692</v>
      </c>
      <c r="J90" s="4">
        <f>J89+J70</f>
        <v>434</v>
      </c>
      <c r="K90" s="4">
        <f>K89+K70</f>
        <v>1258</v>
      </c>
      <c r="L90" s="4"/>
      <c r="M90" s="4">
        <f>M89+M70</f>
        <v>18</v>
      </c>
      <c r="N90" s="4">
        <f>N89+N70</f>
        <v>18</v>
      </c>
      <c r="O90" s="4">
        <f>O89+O70</f>
        <v>16</v>
      </c>
      <c r="P90" s="4">
        <f>P89+P70</f>
        <v>12</v>
      </c>
      <c r="Q90" s="4">
        <f>Q89+Q70</f>
        <v>0</v>
      </c>
      <c r="R90" s="4"/>
      <c r="S90" s="5" t="s">
        <v>162</v>
      </c>
    </row>
    <row r="91" spans="1:19" s="1" customFormat="1" ht="18" customHeight="1">
      <c r="A91" s="22" t="s">
        <v>163</v>
      </c>
      <c r="B91" s="22" t="s">
        <v>164</v>
      </c>
      <c r="C91" s="22"/>
      <c r="D91" s="22"/>
      <c r="E91" s="4" t="s">
        <v>54</v>
      </c>
      <c r="F91" s="4">
        <v>199801001</v>
      </c>
      <c r="G91" s="5" t="s">
        <v>165</v>
      </c>
      <c r="H91" s="4">
        <v>2</v>
      </c>
      <c r="I91" s="4">
        <v>40</v>
      </c>
      <c r="J91" s="4">
        <v>0</v>
      </c>
      <c r="K91" s="4">
        <v>40</v>
      </c>
      <c r="L91" s="4" t="s">
        <v>30</v>
      </c>
      <c r="M91" s="4"/>
      <c r="N91" s="4"/>
      <c r="O91" s="4"/>
      <c r="P91" s="4"/>
      <c r="Q91" s="4"/>
      <c r="R91" s="4"/>
      <c r="S91" s="5" t="s">
        <v>166</v>
      </c>
    </row>
    <row r="92" spans="1:19" s="1" customFormat="1" ht="18" customHeight="1">
      <c r="A92" s="22"/>
      <c r="B92" s="22"/>
      <c r="C92" s="22"/>
      <c r="D92" s="22"/>
      <c r="E92" s="4" t="s">
        <v>54</v>
      </c>
      <c r="F92" s="4">
        <v>199801002</v>
      </c>
      <c r="G92" s="5" t="s">
        <v>167</v>
      </c>
      <c r="H92" s="4">
        <v>4</v>
      </c>
      <c r="I92" s="4">
        <v>80</v>
      </c>
      <c r="J92" s="4">
        <v>0</v>
      </c>
      <c r="K92" s="4">
        <v>80</v>
      </c>
      <c r="L92" s="4" t="s">
        <v>30</v>
      </c>
      <c r="M92" s="4"/>
      <c r="N92" s="4"/>
      <c r="O92" s="4"/>
      <c r="P92" s="4"/>
      <c r="Q92" s="4"/>
      <c r="R92" s="4"/>
      <c r="S92" s="5" t="s">
        <v>166</v>
      </c>
    </row>
    <row r="93" spans="1:19" s="1" customFormat="1" ht="18" customHeight="1">
      <c r="A93" s="22"/>
      <c r="B93" s="22"/>
      <c r="C93" s="22"/>
      <c r="D93" s="22"/>
      <c r="E93" s="4" t="s">
        <v>54</v>
      </c>
      <c r="F93" s="4">
        <v>199801003</v>
      </c>
      <c r="G93" s="5" t="s">
        <v>168</v>
      </c>
      <c r="H93" s="4">
        <v>2</v>
      </c>
      <c r="I93" s="4">
        <v>40</v>
      </c>
      <c r="J93" s="4">
        <v>0</v>
      </c>
      <c r="K93" s="4">
        <v>40</v>
      </c>
      <c r="L93" s="4" t="s">
        <v>30</v>
      </c>
      <c r="M93" s="4"/>
      <c r="N93" s="4"/>
      <c r="O93" s="4"/>
      <c r="P93" s="4"/>
      <c r="Q93" s="4"/>
      <c r="R93" s="4"/>
      <c r="S93" s="5" t="s">
        <v>166</v>
      </c>
    </row>
    <row r="94" spans="1:19" s="1" customFormat="1" ht="18" customHeight="1">
      <c r="A94" s="22"/>
      <c r="B94" s="22" t="s">
        <v>169</v>
      </c>
      <c r="C94" s="22"/>
      <c r="D94" s="22"/>
      <c r="E94" s="22"/>
      <c r="F94" s="22"/>
      <c r="G94" s="22"/>
      <c r="H94" s="4">
        <f>SUM(H91:H93)</f>
        <v>8</v>
      </c>
      <c r="I94" s="4">
        <f>SUM(I91:I93)</f>
        <v>160</v>
      </c>
      <c r="J94" s="4">
        <f>SUM(J91:J93)</f>
        <v>0</v>
      </c>
      <c r="K94" s="4">
        <f>SUM(K91:K93)</f>
        <v>160</v>
      </c>
      <c r="L94" s="4"/>
      <c r="M94" s="4"/>
      <c r="N94" s="4"/>
      <c r="O94" s="4"/>
      <c r="P94" s="4"/>
      <c r="Q94" s="4"/>
      <c r="R94" s="4"/>
      <c r="S94" s="5"/>
    </row>
    <row r="95" spans="1:19" s="1" customFormat="1" ht="18" customHeight="1">
      <c r="A95" s="22" t="s">
        <v>170</v>
      </c>
      <c r="B95" s="22" t="s">
        <v>164</v>
      </c>
      <c r="C95" s="22"/>
      <c r="D95" s="22"/>
      <c r="E95" s="4" t="s">
        <v>54</v>
      </c>
      <c r="F95" s="4" t="s">
        <v>171</v>
      </c>
      <c r="G95" s="5" t="s">
        <v>172</v>
      </c>
      <c r="H95" s="4">
        <v>2</v>
      </c>
      <c r="I95" s="4">
        <v>40</v>
      </c>
      <c r="J95" s="4">
        <v>0</v>
      </c>
      <c r="K95" s="4">
        <v>40</v>
      </c>
      <c r="L95" s="4" t="s">
        <v>30</v>
      </c>
      <c r="M95" s="4"/>
      <c r="N95" s="4" t="s">
        <v>31</v>
      </c>
      <c r="O95" s="4"/>
      <c r="P95" s="4"/>
      <c r="Q95" s="4"/>
      <c r="R95" s="4"/>
      <c r="S95" s="5" t="s">
        <v>173</v>
      </c>
    </row>
    <row r="96" spans="1:19" s="1" customFormat="1" ht="18" customHeight="1">
      <c r="A96" s="22"/>
      <c r="B96" s="22"/>
      <c r="C96" s="22"/>
      <c r="D96" s="22"/>
      <c r="E96" s="4" t="s">
        <v>54</v>
      </c>
      <c r="F96" s="4">
        <v>199801005</v>
      </c>
      <c r="G96" s="5" t="s">
        <v>174</v>
      </c>
      <c r="H96" s="4">
        <v>4</v>
      </c>
      <c r="I96" s="4">
        <v>80</v>
      </c>
      <c r="J96" s="4">
        <v>0</v>
      </c>
      <c r="K96" s="4">
        <v>80</v>
      </c>
      <c r="L96" s="4" t="s">
        <v>30</v>
      </c>
      <c r="M96" s="4"/>
      <c r="N96" s="4"/>
      <c r="O96" s="4"/>
      <c r="P96" s="4" t="s">
        <v>175</v>
      </c>
      <c r="Q96" s="4"/>
      <c r="R96" s="4"/>
      <c r="S96" s="5" t="s">
        <v>176</v>
      </c>
    </row>
    <row r="97" spans="1:19" s="1" customFormat="1" ht="18" customHeight="1">
      <c r="A97" s="22"/>
      <c r="B97" s="22" t="s">
        <v>177</v>
      </c>
      <c r="C97" s="22"/>
      <c r="D97" s="22"/>
      <c r="E97" s="22"/>
      <c r="F97" s="22"/>
      <c r="G97" s="22"/>
      <c r="H97" s="4">
        <f>SUM(H95:H96)</f>
        <v>6</v>
      </c>
      <c r="I97" s="4">
        <f>SUM(I95:I96)</f>
        <v>120</v>
      </c>
      <c r="J97" s="4">
        <f>SUM(J95:J96)</f>
        <v>0</v>
      </c>
      <c r="K97" s="4">
        <f>SUM(K95:K96)</f>
        <v>120</v>
      </c>
      <c r="L97" s="4"/>
      <c r="M97" s="4"/>
      <c r="N97" s="4"/>
      <c r="O97" s="4"/>
      <c r="P97" s="4"/>
      <c r="Q97" s="4"/>
      <c r="R97" s="4"/>
      <c r="S97" s="5"/>
    </row>
    <row r="98" spans="1:19" s="1" customFormat="1" ht="18" customHeight="1">
      <c r="A98" s="22" t="s">
        <v>178</v>
      </c>
      <c r="B98" s="22"/>
      <c r="C98" s="22"/>
      <c r="D98" s="22"/>
      <c r="E98" s="22"/>
      <c r="F98" s="22"/>
      <c r="G98" s="22"/>
      <c r="H98" s="4">
        <f>H94+H90+H34+H97</f>
        <v>155</v>
      </c>
      <c r="I98" s="4">
        <f>I94+I90+I34+I97</f>
        <v>2800</v>
      </c>
      <c r="J98" s="4">
        <f>J94+J90+J34+J97</f>
        <v>988</v>
      </c>
      <c r="K98" s="4">
        <f>K94+K90+K34+K97</f>
        <v>1812</v>
      </c>
      <c r="L98" s="4"/>
      <c r="M98" s="4">
        <f>M94+M90+M34+M97</f>
        <v>32</v>
      </c>
      <c r="N98" s="4">
        <f>N94+N90+N34+N97</f>
        <v>34</v>
      </c>
      <c r="O98" s="4">
        <f>O94+O90+O34+O97</f>
        <v>22</v>
      </c>
      <c r="P98" s="4">
        <f>P94+P90+P34+P97</f>
        <v>16</v>
      </c>
      <c r="Q98" s="4">
        <f>Q94+Q90+Q34+Q97</f>
        <v>0</v>
      </c>
      <c r="R98" s="4"/>
      <c r="S98" s="16"/>
    </row>
  </sheetData>
  <mergeCells count="70">
    <mergeCell ref="S83:S88"/>
    <mergeCell ref="B3:C5"/>
    <mergeCell ref="B95:D96"/>
    <mergeCell ref="B6:C26"/>
    <mergeCell ref="B91:D93"/>
    <mergeCell ref="B27:C33"/>
    <mergeCell ref="S3:S5"/>
    <mergeCell ref="S20:S21"/>
    <mergeCell ref="S27:S32"/>
    <mergeCell ref="S71:S76"/>
    <mergeCell ref="S77:S82"/>
    <mergeCell ref="C42:C51"/>
    <mergeCell ref="C52:C70"/>
    <mergeCell ref="C71:C89"/>
    <mergeCell ref="D3:D5"/>
    <mergeCell ref="D6:D12"/>
    <mergeCell ref="D13:D17"/>
    <mergeCell ref="D18:D19"/>
    <mergeCell ref="D20:D21"/>
    <mergeCell ref="D22:D23"/>
    <mergeCell ref="D24:D25"/>
    <mergeCell ref="A6:A34"/>
    <mergeCell ref="A35:A90"/>
    <mergeCell ref="A91:A94"/>
    <mergeCell ref="A95:A97"/>
    <mergeCell ref="B35:B41"/>
    <mergeCell ref="B42:B89"/>
    <mergeCell ref="B90:G90"/>
    <mergeCell ref="B94:G94"/>
    <mergeCell ref="B97:G97"/>
    <mergeCell ref="D31:F31"/>
    <mergeCell ref="D32:F32"/>
    <mergeCell ref="D33:G33"/>
    <mergeCell ref="B34:G34"/>
    <mergeCell ref="C41:G41"/>
    <mergeCell ref="D35:D40"/>
    <mergeCell ref="D42:D50"/>
    <mergeCell ref="A98:G98"/>
    <mergeCell ref="D51:G51"/>
    <mergeCell ref="D57:G57"/>
    <mergeCell ref="D63:G63"/>
    <mergeCell ref="D69:G69"/>
    <mergeCell ref="D70:G70"/>
    <mergeCell ref="D71:D88"/>
    <mergeCell ref="D89:G89"/>
    <mergeCell ref="D52:D56"/>
    <mergeCell ref="D58:D62"/>
    <mergeCell ref="D64:D68"/>
    <mergeCell ref="C35:C40"/>
    <mergeCell ref="D26:G26"/>
    <mergeCell ref="D27:F27"/>
    <mergeCell ref="D28:F28"/>
    <mergeCell ref="D29:F29"/>
    <mergeCell ref="D30:F30"/>
    <mergeCell ref="A1:S1"/>
    <mergeCell ref="A2:S2"/>
    <mergeCell ref="I3:K3"/>
    <mergeCell ref="M3:R3"/>
    <mergeCell ref="M4:N4"/>
    <mergeCell ref="O4:P4"/>
    <mergeCell ref="Q4:R4"/>
    <mergeCell ref="A3:A5"/>
    <mergeCell ref="E3:E5"/>
    <mergeCell ref="F3:F5"/>
    <mergeCell ref="G3:G5"/>
    <mergeCell ref="H3:H5"/>
    <mergeCell ref="I4:I5"/>
    <mergeCell ref="J4:J5"/>
    <mergeCell ref="K4:K5"/>
    <mergeCell ref="L3:L5"/>
  </mergeCells>
  <phoneticPr fontId="7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T1"/>
  <sheetViews>
    <sheetView workbookViewId="0">
      <selection sqref="A1:XFD1048576"/>
    </sheetView>
  </sheetViews>
  <sheetFormatPr defaultColWidth="9" defaultRowHeight="13.5"/>
  <cols>
    <col min="1" max="6" width="9" style="2"/>
    <col min="7" max="7" width="9" style="3"/>
    <col min="8" max="18" width="9" style="2"/>
    <col min="19" max="19" width="9" style="3"/>
    <col min="20" max="20" width="9" style="1"/>
    <col min="21" max="16384" width="9" style="2"/>
  </cols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三年制模版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2021-03-23T01:55:00Z</cp:lastPrinted>
  <dcterms:created xsi:type="dcterms:W3CDTF">2016-05-22T08:57:00Z</dcterms:created>
  <dcterms:modified xsi:type="dcterms:W3CDTF">2021-09-18T03:00:14Z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  <property fmtid="{D5CDD505-2E9C-101B-9397-08002B2CF9AE}" pid="4" name="ICV">
    <vt:lpwstr>E2BF379F57EF4926B4C4BE17D047CF36</vt:lpwstr>
  </property>
</Properties>
</file>